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37" windowHeight="13560" activeTab="1"/>
  </bookViews>
  <sheets>
    <sheet name="WP scope" sheetId="2" r:id="rId1"/>
    <sheet name="WP NR band and CBW FR1" sheetId="3" r:id="rId2"/>
  </sheets>
  <definedNames>
    <definedName name="_xlnm._FilterDatabase" localSheetId="1" hidden="1">'WP NR band and CBW FR1'!$B$25:$W$172</definedName>
    <definedName name="LabelList">'WP NR band and CBW FR1'!$H$5:$H$7</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4"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131" authorId="0">
      <text>
        <r>
          <rPr>
            <sz val="9"/>
            <rFont val="Tahoma"/>
            <charset val="134"/>
          </rPr>
          <t xml:space="preserve">Used to calculate item's relative impact on work item's completeness. Should be set from a WI overall perspective. Default value is 1.  </t>
        </r>
      </text>
    </comment>
    <comment ref="N151" authorId="0">
      <text>
        <r>
          <rPr>
            <sz val="9"/>
            <rFont val="Tahoma"/>
            <charset val="134"/>
          </rPr>
          <t xml:space="preserve">Used to calculate item's relative impact on work item's completeness. Should be set from a WI overall perspective. Default value is 1.  </t>
        </r>
      </text>
    </comment>
    <comment ref="N159" authorId="0">
      <text>
        <r>
          <rPr>
            <sz val="9"/>
            <rFont val="Tahoma"/>
            <charset val="134"/>
          </rPr>
          <t xml:space="preserve">Used to calculate item's relative impact on work item's completeness. Should be set from a WI overall perspective. Default value is 1.  </t>
        </r>
      </text>
    </comment>
    <comment ref="N166"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<sst xmlns="http://schemas.openxmlformats.org/spreadsheetml/2006/main" count="948" uniqueCount="469">
  <si>
    <t>Work plan for introduction of NR FR1 bands and/or CBW extensions to existing bands into 3GPP UE conformance test specifications</t>
  </si>
  <si>
    <t>WP template:</t>
  </si>
  <si>
    <t>PRD21, WP NR band and CBW FR1 v1.0</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</si>
  <si>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</si>
  <si>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</si>
  <si>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</si>
  <si>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</si>
  <si>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</si>
  <si>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China Unicom(Yu Shi)</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</si>
  <si>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</si>
  <si>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</si>
  <si>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</si>
  <si>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</si>
  <si>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</si>
  <si>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</si>
  <si>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</si>
  <si>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</si>
  <si>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</si>
  <si>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</si>
  <si>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</si>
  <si>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</si>
  <si>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</si>
  <si>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</si>
  <si>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</si>
  <si>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PC2 completed?</t>
  </si>
  <si>
    <t>PC1.5 completed?</t>
  </si>
  <si>
    <t>RAN5 Completion Meeting 
(PC3)</t>
  </si>
  <si>
    <t>Completion Reference
(PC3)</t>
  </si>
  <si>
    <t>Interested operator
(PC3)</t>
  </si>
  <si>
    <t>Responsible Company (contact)
(PC3)</t>
  </si>
  <si>
    <t>Assignment
[RAN5 meeting]
 (PC3)</t>
  </si>
  <si>
    <t>Applicable RAN5 WI code(s)  for CRs</t>
  </si>
  <si>
    <t>Band Sort Key</t>
  </si>
  <si>
    <t>Rel-16</t>
  </si>
  <si>
    <t>TDD FR1</t>
  </si>
  <si>
    <t>38.101-1:Table 5.3.5-1 CBW</t>
  </si>
  <si>
    <t>n77 CBW (25,30,70)</t>
  </si>
  <si>
    <t>SCS15:+25+30
SCS30:+25+30+70
SCS60:+25+30+70</t>
  </si>
  <si>
    <t>Ongoing</t>
  </si>
  <si>
    <t/>
  </si>
  <si>
    <t>China Unicom</t>
  </si>
  <si>
    <t>China Unicom (Yu Shi)</t>
  </si>
  <si>
    <t>&lt;RAN5#93-e</t>
  </si>
  <si>
    <t>PC3:NR_bands_BW_R16-UEConTest</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</si>
  <si>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</si>
  <si>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</si>
  <si>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</si>
  <si>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</si>
  <si>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</si>
  <si>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</si>
  <si>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</si>
  <si>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</si>
  <si>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</si>
  <si>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</si>
  <si>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</si>
  <si>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</si>
  <si>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</si>
  <si>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</si>
  <si>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</si>
  <si>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</si>
  <si>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</si>
  <si>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</si>
  <si>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</si>
  <si>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</si>
  <si>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</si>
  <si>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</si>
  <si>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</si>
  <si>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</si>
  <si>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</si>
  <si>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</si>
  <si>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</si>
  <si>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</si>
  <si>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</si>
  <si>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</si>
  <si>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</si>
  <si>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</si>
  <si>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</si>
  <si>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</si>
  <si>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</si>
  <si>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</si>
  <si>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</si>
  <si>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</si>
  <si>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</si>
  <si>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</si>
  <si>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</si>
  <si>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</si>
  <si>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</si>
  <si>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</si>
  <si>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</si>
  <si>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</si>
  <si>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</si>
  <si>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</si>
  <si>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</si>
  <si>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</si>
  <si>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</si>
  <si>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</si>
  <si>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</si>
  <si>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</si>
  <si>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No changes needed.</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</si>
  <si>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</si>
  <si>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</si>
  <si>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</si>
  <si>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</si>
  <si>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</si>
  <si>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</si>
  <si>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</si>
  <si>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</si>
  <si>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</si>
  <si>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</si>
  <si>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</si>
  <si>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</si>
  <si>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</si>
  <si>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R5-203767</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</si>
  <si>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</si>
  <si>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</si>
  <si>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</si>
  <si>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</si>
  <si>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</si>
  <si>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</si>
  <si>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R5-211604</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</si>
  <si>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</si>
  <si>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</si>
  <si>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</si>
  <si>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</si>
  <si>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</si>
  <si>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</si>
  <si>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</si>
  <si>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3.2-1</t>
  </si>
  <si>
    <t>36.521-1 - General</t>
  </si>
  <si>
    <t>38.521-1</t>
  </si>
  <si>
    <t>Operating band</t>
  </si>
  <si>
    <t>Add the operating band</t>
  </si>
  <si>
    <t>3.2-2</t>
  </si>
  <si>
    <t>5.3.2</t>
  </si>
  <si>
    <t>Minimum guard band</t>
  </si>
  <si>
    <t>Add the minimu m guard band for the new CBW if not already specified.</t>
  </si>
  <si>
    <t>3.2-3</t>
  </si>
  <si>
    <t>5.3.5</t>
  </si>
  <si>
    <t>Channel bandwidth</t>
  </si>
  <si>
    <t>Add the channel bandwidths for the band</t>
  </si>
  <si>
    <t>R5-201054
R5-217631</t>
  </si>
  <si>
    <t>3.2-4</t>
  </si>
  <si>
    <t>5.3.6</t>
  </si>
  <si>
    <t>Asymmetric Channel bandwidth</t>
  </si>
  <si>
    <r>
      <rPr>
        <sz val="8"/>
        <rFont val="等线"/>
        <charset val="134"/>
        <scheme val="minor"/>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</si>
  <si>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</si>
  <si>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</si>
  <si>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</si>
  <si>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t>
  </si>
  <si>
    <t>3.2-6</t>
  </si>
  <si>
    <t>5.4.3.3</t>
  </si>
  <si>
    <t>SS raster</t>
  </si>
  <si>
    <t>Add the applicable SS raster for the band</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</si>
  <si>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</si>
  <si>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</si>
  <si>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</si>
  <si>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</si>
  <si>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</si>
  <si>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</si>
  <si>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</si>
  <si>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</si>
  <si>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</si>
  <si>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</si>
  <si>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</si>
  <si>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</si>
  <si>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</si>
  <si>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</si>
  <si>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</si>
  <si>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</si>
  <si>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</si>
  <si>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</si>
  <si>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</si>
  <si>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</si>
  <si>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</si>
  <si>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</si>
  <si>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</si>
  <si>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</si>
  <si>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</si>
  <si>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</si>
  <si>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</si>
  <si>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</si>
  <si>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</si>
  <si>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</si>
  <si>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</si>
  <si>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</si>
  <si>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</si>
  <si>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</si>
  <si>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</si>
  <si>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</si>
  <si>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</si>
  <si>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</si>
  <si>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</si>
  <si>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</si>
  <si>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Reference TP analysis (Step 2, WP item G1122-1a)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</si>
  <si>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</si>
  <si>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</si>
  <si>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Reference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</si>
  <si>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</si>
  <si>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No changes needed. 
Existing TPs and test requirement applies.</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</si>
  <si>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</si>
  <si>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</si>
  <si>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</si>
  <si>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</si>
  <si>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</si>
  <si>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</si>
  <si>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</si>
  <si>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</si>
  <si>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</si>
  <si>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</si>
  <si>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</si>
  <si>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</si>
  <si>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</si>
  <si>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</si>
  <si>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</si>
  <si>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</si>
  <si>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</si>
  <si>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</si>
  <si>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</si>
  <si>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</si>
  <si>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</si>
  <si>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</si>
  <si>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</si>
  <si>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</si>
  <si>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</si>
  <si>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</si>
  <si>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</si>
  <si>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 xml:space="preserve">R5-211040(6.3A.1) </t>
  </si>
  <si>
    <t>R5-211040(6.3A.1) is Minimum output power TC for CA.</t>
  </si>
  <si>
    <t>3.3-12</t>
  </si>
  <si>
    <t>6.3.2</t>
  </si>
  <si>
    <t>Transmit OFF power</t>
  </si>
  <si>
    <t>R5-200721</t>
  </si>
  <si>
    <t>3.3-13</t>
  </si>
  <si>
    <t>6.3.3.2</t>
  </si>
  <si>
    <t>General ON/OFF time mask</t>
  </si>
  <si>
    <t>Check if need to add new channel bandwidth to test requirement.</t>
  </si>
  <si>
    <r>
      <t>R5-212704
R5-215439</t>
    </r>
    <r>
      <rPr>
        <sz val="8"/>
        <color theme="1"/>
        <rFont val="宋体"/>
        <charset val="134"/>
      </rPr>
      <t>（</t>
    </r>
    <r>
      <rPr>
        <sz val="8"/>
        <color theme="1"/>
        <rFont val="Arial"/>
        <charset val="134"/>
      </rPr>
      <t>6.3A.3.1</t>
    </r>
    <r>
      <rPr>
        <sz val="8"/>
        <color theme="1"/>
        <rFont val="宋体"/>
        <charset val="134"/>
      </rPr>
      <t>）</t>
    </r>
    <r>
      <rPr>
        <sz val="8"/>
        <color theme="1"/>
        <rFont val="Arial"/>
        <charset val="134"/>
      </rPr>
      <t xml:space="preserve">
R5-215513</t>
    </r>
    <r>
      <rPr>
        <sz val="8"/>
        <color theme="1"/>
        <rFont val="宋体"/>
        <charset val="134"/>
      </rPr>
      <t>（</t>
    </r>
    <r>
      <rPr>
        <sz val="8"/>
        <color theme="1"/>
        <rFont val="Arial"/>
        <charset val="134"/>
      </rPr>
      <t>6.3A.3.1_1</t>
    </r>
    <r>
      <rPr>
        <sz val="8"/>
        <color theme="1"/>
        <rFont val="宋体"/>
        <charset val="134"/>
      </rPr>
      <t>）</t>
    </r>
  </si>
  <si>
    <t>R5-215439(6.3A.3.1) is Transmit ON/OFF time mask TC for CA
R5-215513 is Time mask for switching between two uplink carriers for TC 6.3A.3.1_1</t>
  </si>
  <si>
    <t>3.3-14</t>
  </si>
  <si>
    <t>6.3.3.6</t>
  </si>
  <si>
    <t>SRS time mask</t>
  </si>
  <si>
    <t>Check if need to add new channel bandwidth to test configuration and test requirement.</t>
  </si>
  <si>
    <t>R5-216110</t>
  </si>
  <si>
    <t>3.3-15</t>
  </si>
  <si>
    <t>6.3.4.2</t>
  </si>
  <si>
    <t>Absolute power tolerance</t>
  </si>
  <si>
    <t xml:space="preserve">R5-215406
R5-213982(6.3A.4.1) </t>
  </si>
  <si>
    <t>R5-213982(6.3A.4.1) was absolute power tolerance for CA</t>
  </si>
  <si>
    <t>3.3-16</t>
  </si>
  <si>
    <t>6.3.4.3</t>
  </si>
  <si>
    <t>Power Control Relative power tolerance</t>
  </si>
  <si>
    <t>R5-215438</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</si>
  <si>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</si>
  <si>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</si>
  <si>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</si>
  <si>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</si>
  <si>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</si>
  <si>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</si>
  <si>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</si>
  <si>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</si>
  <si>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</si>
  <si>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</si>
  <si>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</si>
  <si>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</si>
  <si>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</si>
  <si>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</si>
  <si>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</si>
  <si>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</si>
  <si>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</si>
  <si>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</si>
  <si>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</si>
  <si>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</si>
  <si>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</si>
  <si>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</si>
  <si>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</si>
  <si>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</si>
  <si>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R5-211041</t>
  </si>
  <si>
    <t>3.3-23</t>
  </si>
  <si>
    <t>6.3D.2</t>
  </si>
  <si>
    <t>Transmit OFF power for UL MIMO</t>
  </si>
  <si>
    <t xml:space="preserve">No changes needed. </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</si>
  <si>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</si>
  <si>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</si>
  <si>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</si>
  <si>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</si>
  <si>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R5-212682</t>
  </si>
  <si>
    <t>3.3-25</t>
  </si>
  <si>
    <t>6.3.D.4.1</t>
  </si>
  <si>
    <t>Absolute power tolerance for UL MIMO</t>
  </si>
  <si>
    <t>R5-218280</t>
  </si>
  <si>
    <t>3.3-26</t>
  </si>
  <si>
    <t>6.3.D.4.2</t>
  </si>
  <si>
    <t>Power Control Relative power tolerance for UL MIMO</t>
  </si>
  <si>
    <t>R5-217665</t>
  </si>
  <si>
    <t>3.3-27</t>
  </si>
  <si>
    <t>6.5.1</t>
  </si>
  <si>
    <t>Occupied bandwidth</t>
  </si>
  <si>
    <r>
      <t>R5-213978
R5-218281(6.5A</t>
    </r>
    <r>
      <rPr>
        <sz val="8"/>
        <color theme="1"/>
        <rFont val="宋体"/>
        <charset val="134"/>
      </rPr>
      <t>）</t>
    </r>
  </si>
  <si>
    <t>R5-218281 is Occupied bandwidth for CA (TC 6.5A)</t>
  </si>
  <si>
    <t>3.3-28</t>
  </si>
  <si>
    <t>6.5.2.2</t>
  </si>
  <si>
    <t>Spectrum Emission Mask</t>
  </si>
  <si>
    <t>R5-213979
R5-213981</t>
  </si>
  <si>
    <t>3.3-29a</t>
  </si>
  <si>
    <t>6.5.2.3</t>
  </si>
  <si>
    <t>Additional spectrum emission mask . New band</t>
  </si>
  <si>
    <r>
      <rPr>
        <sz val="8"/>
        <rFont val="等线"/>
        <charset val="134"/>
        <scheme val="minor"/>
      </rPr>
      <t xml:space="preserve">If new NS value introduced by the band then add requirements for the new NS value as needed.  </t>
    </r>
    <r>
      <rPr>
        <sz val="8"/>
        <rFont val="Calibri"/>
        <charset val="134"/>
      </rPr>
      <t>If not then clear the status column.</t>
    </r>
  </si>
  <si>
    <t>3.3-29b</t>
  </si>
  <si>
    <t>Additional spectrum emission mask - New CBW</t>
  </si>
  <si>
    <t>Check if there is a need to add the new channel bandwidth to minimum requirement and test requirement.</t>
  </si>
  <si>
    <t>N/A</t>
  </si>
  <si>
    <t>3.3-30</t>
  </si>
  <si>
    <t>6.5.3.2</t>
  </si>
  <si>
    <t>Spurious emissions for UE co-existence</t>
  </si>
  <si>
    <t>Add protection requirements for the new bands and existing bands against the new band</t>
  </si>
  <si>
    <t>3.3-31</t>
  </si>
  <si>
    <t>6.5.2.4.1</t>
  </si>
  <si>
    <t>NR ACLR</t>
  </si>
  <si>
    <t>R5-213980</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</si>
  <si>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</si>
  <si>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</si>
  <si>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</si>
  <si>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</si>
  <si>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</si>
  <si>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</si>
  <si>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</si>
  <si>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</si>
  <si>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</si>
  <si>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</si>
  <si>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</si>
  <si>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</si>
  <si>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</si>
  <si>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</si>
  <si>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</si>
  <si>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R5-218282</t>
  </si>
  <si>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</si>
  <si>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</si>
  <si>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</si>
  <si>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</si>
  <si>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</si>
  <si>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</si>
  <si>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</si>
  <si>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</si>
  <si>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</si>
  <si>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</si>
  <si>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</si>
  <si>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</si>
  <si>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</si>
  <si>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</si>
  <si>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</si>
  <si>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</si>
  <si>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</si>
  <si>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</si>
  <si>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</si>
  <si>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</si>
  <si>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</si>
  <si>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Reference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</si>
  <si>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</si>
  <si>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</si>
  <si>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</si>
  <si>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</si>
  <si>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</si>
  <si>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</si>
  <si>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</si>
  <si>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</si>
  <si>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R5-221198</t>
  </si>
  <si>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</si>
  <si>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</si>
  <si>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</si>
  <si>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</si>
  <si>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</si>
  <si>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Reference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</si>
  <si>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</si>
  <si>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</si>
  <si>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</si>
  <si>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</si>
  <si>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</si>
  <si>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</si>
  <si>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</si>
  <si>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</si>
  <si>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</si>
  <si>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z val="8"/>
        <color theme="1"/>
        <rFont val="Arial"/>
        <charset val="134"/>
      </rPr>
      <t xml:space="preserve">UTRA ACLR for UL MIMO - New band
</t>
    </r>
    <r>
      <rPr>
        <sz val="8"/>
        <color rgb="FFFF0000"/>
        <rFont val="Arial"/>
        <charset val="134"/>
      </rPr>
      <t>Note!  
This WP item is dependent on Reference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</si>
  <si>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</si>
  <si>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</si>
  <si>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</si>
  <si>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</si>
  <si>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</si>
  <si>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</si>
  <si>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</si>
  <si>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</si>
  <si>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</si>
  <si>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</si>
  <si>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</si>
  <si>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</si>
  <si>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</si>
  <si>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</si>
  <si>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</si>
  <si>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R5-223694</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</si>
  <si>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</si>
  <si>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</si>
  <si>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</si>
  <si>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</si>
  <si>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</si>
  <si>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</si>
  <si>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</si>
  <si>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</si>
  <si>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</si>
  <si>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</si>
  <si>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</si>
  <si>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R5-221200</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</si>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</sst>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63">
    <font>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b/>
      <sz val="11"/>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indexed="8"/>
      <name val="Calibri"/>
      <charset val="134"/>
    </font>
    <font>
      <b/>
      <sz val="8"/>
      <name val="Calibri"/>
      <charset val="134"/>
    </font>
    <font>
      <sz val="10"/>
      <color theme="1"/>
      <name val="等线"/>
      <charset val="134"/>
      <scheme val="minor"/>
    </font>
    <font>
      <sz val="8"/>
      <name val="Arial"/>
      <charset val="134"/>
    </font>
    <font>
      <sz val="8"/>
      <color rgb="FFFF0000"/>
      <name val="Arial"/>
      <charset val="134"/>
    </font>
    <font>
      <b/>
      <sz val="11"/>
      <color rgb="FFFF0000"/>
      <name val="Arial"/>
      <charset val="134"/>
    </font>
    <font>
      <sz val="12"/>
      <name val="Arial"/>
      <charset val="134"/>
    </font>
    <font>
      <b/>
      <sz val="10"/>
      <color theme="9" tint="-0.249977111117893"/>
      <name val="等线"/>
      <charset val="134"/>
      <scheme val="minor"/>
    </font>
    <font>
      <sz val="10"/>
      <name val="等线"/>
      <charset val="134"/>
      <scheme val="minor"/>
    </font>
    <font>
      <sz val="9"/>
      <name val="等线"/>
      <charset val="134"/>
      <scheme val="minor"/>
    </font>
    <font>
      <b/>
      <sz val="10"/>
      <name val="等线"/>
      <charset val="134"/>
      <scheme val="minor"/>
    </font>
    <font>
      <sz val="11"/>
      <color theme="1"/>
      <name val="等线"/>
      <charset val="0"/>
      <scheme val="minor"/>
    </font>
    <font>
      <sz val="11"/>
      <color theme="0"/>
      <name val="等线"/>
      <charset val="0"/>
      <scheme val="minor"/>
    </font>
    <font>
      <sz val="11"/>
      <color rgb="FF9C0006"/>
      <name val="等线"/>
      <charset val="0"/>
      <scheme val="minor"/>
    </font>
    <font>
      <sz val="11"/>
      <color rgb="FFFF0000"/>
      <name val="等线"/>
      <charset val="0"/>
      <scheme val="minor"/>
    </font>
    <font>
      <sz val="11"/>
      <color rgb="FF3F3F76"/>
      <name val="等线"/>
      <charset val="0"/>
      <scheme val="minor"/>
    </font>
    <font>
      <sz val="11"/>
      <color rgb="FFFA7D00"/>
      <name val="等线"/>
      <charset val="0"/>
      <scheme val="minor"/>
    </font>
    <font>
      <u/>
      <sz val="11"/>
      <color rgb="FF0000FF"/>
      <name val="等线"/>
      <charset val="0"/>
      <scheme val="minor"/>
    </font>
    <font>
      <u/>
      <sz val="11"/>
      <color rgb="FF800080"/>
      <name val="等线"/>
      <charset val="0"/>
      <scheme val="minor"/>
    </font>
    <font>
      <i/>
      <sz val="11"/>
      <color rgb="FF7F7F7F"/>
      <name val="等线"/>
      <charset val="0"/>
      <scheme val="minor"/>
    </font>
    <font>
      <b/>
      <sz val="11"/>
      <color theme="3"/>
      <name val="等线"/>
      <charset val="134"/>
      <scheme val="minor"/>
    </font>
    <font>
      <b/>
      <sz val="18"/>
      <color theme="3"/>
      <name val="等线"/>
      <charset val="134"/>
      <scheme val="minor"/>
    </font>
    <font>
      <b/>
      <sz val="11"/>
      <color rgb="FF3F3F3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FA7D00"/>
      <name val="等线"/>
      <charset val="0"/>
      <scheme val="minor"/>
    </font>
    <font>
      <sz val="11"/>
      <color rgb="FF006100"/>
      <name val="等线"/>
      <charset val="0"/>
      <scheme val="minor"/>
    </font>
    <font>
      <b/>
      <sz val="11"/>
      <color rgb="FFFFFFFF"/>
      <name val="等线"/>
      <charset val="0"/>
      <scheme val="minor"/>
    </font>
    <font>
      <sz val="11"/>
      <color rgb="FF9C6500"/>
      <name val="等线"/>
      <charset val="0"/>
      <scheme val="minor"/>
    </font>
    <font>
      <sz val="11"/>
      <color theme="1"/>
      <name val="等线"/>
      <charset val="134"/>
      <scheme val="minor"/>
    </font>
    <font>
      <sz val="8"/>
      <name val="Calibri"/>
      <charset val="134"/>
    </font>
    <font>
      <b/>
      <sz val="8"/>
      <color indexed="8"/>
      <name val="Calibri"/>
      <charset val="134"/>
    </font>
    <font>
      <sz val="8"/>
      <color theme="1"/>
      <name val="宋体"/>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37" fillId="19" borderId="0" applyNumberFormat="0" applyBorder="0" applyAlignment="0" applyProtection="0">
      <alignment vertical="center"/>
    </xf>
    <xf numFmtId="0" fontId="41" fillId="2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25" borderId="0" applyNumberFormat="0" applyBorder="0" applyAlignment="0" applyProtection="0">
      <alignment vertical="center"/>
    </xf>
    <xf numFmtId="0" fontId="39" fillId="23" borderId="0" applyNumberFormat="0" applyBorder="0" applyAlignment="0" applyProtection="0">
      <alignment vertical="center"/>
    </xf>
    <xf numFmtId="43" fontId="0" fillId="0" borderId="0" applyFont="0" applyFill="0" applyBorder="0" applyAlignment="0" applyProtection="0">
      <alignment vertical="center"/>
    </xf>
    <xf numFmtId="0" fontId="38" fillId="15"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27" borderId="20" applyNumberFormat="0" applyFont="0" applyAlignment="0" applyProtection="0">
      <alignment vertical="center"/>
    </xf>
    <xf numFmtId="0" fontId="38" fillId="18" borderId="0" applyNumberFormat="0" applyBorder="0" applyAlignment="0" applyProtection="0">
      <alignment vertical="center"/>
    </xf>
    <xf numFmtId="0" fontId="4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9" fillId="0" borderId="22" applyNumberFormat="0" applyFill="0" applyAlignment="0" applyProtection="0">
      <alignment vertical="center"/>
    </xf>
    <xf numFmtId="0" fontId="51" fillId="0" borderId="22" applyNumberFormat="0" applyFill="0" applyAlignment="0" applyProtection="0">
      <alignment vertical="center"/>
    </xf>
    <xf numFmtId="0" fontId="38" fillId="14" borderId="0" applyNumberFormat="0" applyBorder="0" applyAlignment="0" applyProtection="0">
      <alignment vertical="center"/>
    </xf>
    <xf numFmtId="0" fontId="46" fillId="0" borderId="24" applyNumberFormat="0" applyFill="0" applyAlignment="0" applyProtection="0">
      <alignment vertical="center"/>
    </xf>
    <xf numFmtId="0" fontId="38" fillId="13" borderId="0" applyNumberFormat="0" applyBorder="0" applyAlignment="0" applyProtection="0">
      <alignment vertical="center"/>
    </xf>
    <xf numFmtId="0" fontId="48" fillId="28" borderId="21" applyNumberFormat="0" applyAlignment="0" applyProtection="0">
      <alignment vertical="center"/>
    </xf>
    <xf numFmtId="0" fontId="52" fillId="28" borderId="18" applyNumberFormat="0" applyAlignment="0" applyProtection="0">
      <alignment vertical="center"/>
    </xf>
    <xf numFmtId="0" fontId="54" fillId="33" borderId="25" applyNumberFormat="0" applyAlignment="0" applyProtection="0">
      <alignment vertical="center"/>
    </xf>
    <xf numFmtId="0" fontId="37" fillId="34" borderId="0" applyNumberFormat="0" applyBorder="0" applyAlignment="0" applyProtection="0">
      <alignment vertical="center"/>
    </xf>
    <xf numFmtId="0" fontId="38" fillId="17" borderId="0" applyNumberFormat="0" applyBorder="0" applyAlignment="0" applyProtection="0">
      <alignment vertical="center"/>
    </xf>
    <xf numFmtId="0" fontId="42" fillId="0" borderId="19" applyNumberFormat="0" applyFill="0" applyAlignment="0" applyProtection="0">
      <alignment vertical="center"/>
    </xf>
    <xf numFmtId="0" fontId="50" fillId="0" borderId="23" applyNumberFormat="0" applyFill="0" applyAlignment="0" applyProtection="0">
      <alignment vertical="center"/>
    </xf>
    <xf numFmtId="0" fontId="53" fillId="32" borderId="0" applyNumberFormat="0" applyBorder="0" applyAlignment="0" applyProtection="0">
      <alignment vertical="center"/>
    </xf>
    <xf numFmtId="0" fontId="55" fillId="35" borderId="0" applyNumberFormat="0" applyBorder="0" applyAlignment="0" applyProtection="0">
      <alignment vertical="center"/>
    </xf>
    <xf numFmtId="0" fontId="37" fillId="31" borderId="0" applyNumberFormat="0" applyBorder="0" applyAlignment="0" applyProtection="0">
      <alignment vertical="center"/>
    </xf>
    <xf numFmtId="0" fontId="38" fillId="26" borderId="0" applyNumberFormat="0" applyBorder="0" applyAlignment="0" applyProtection="0">
      <alignment vertical="center"/>
    </xf>
    <xf numFmtId="0" fontId="37" fillId="29" borderId="0" applyNumberFormat="0" applyBorder="0" applyAlignment="0" applyProtection="0">
      <alignment vertical="center"/>
    </xf>
    <xf numFmtId="0" fontId="37" fillId="22" borderId="0" applyNumberFormat="0" applyBorder="0" applyAlignment="0" applyProtection="0">
      <alignment vertical="center"/>
    </xf>
    <xf numFmtId="0" fontId="37" fillId="16" borderId="0" applyNumberFormat="0" applyBorder="0" applyAlignment="0" applyProtection="0">
      <alignment vertical="center"/>
    </xf>
    <xf numFmtId="0" fontId="37" fillId="21" borderId="0" applyNumberFormat="0" applyBorder="0" applyAlignment="0" applyProtection="0">
      <alignment vertical="center"/>
    </xf>
    <xf numFmtId="0" fontId="38" fillId="20" borderId="0" applyNumberFormat="0" applyBorder="0" applyAlignment="0" applyProtection="0">
      <alignment vertical="center"/>
    </xf>
    <xf numFmtId="0" fontId="38" fillId="30" borderId="0" applyNumberFormat="0" applyBorder="0" applyAlignment="0" applyProtection="0">
      <alignment vertical="center"/>
    </xf>
    <xf numFmtId="0" fontId="37" fillId="37" borderId="0" applyNumberFormat="0" applyBorder="0" applyAlignment="0" applyProtection="0">
      <alignment vertical="center"/>
    </xf>
    <xf numFmtId="0" fontId="56" fillId="0" borderId="0"/>
    <xf numFmtId="0" fontId="37" fillId="12" borderId="0" applyNumberFormat="0" applyBorder="0" applyAlignment="0" applyProtection="0">
      <alignment vertical="center"/>
    </xf>
    <xf numFmtId="0" fontId="38" fillId="36" borderId="0" applyNumberFormat="0" applyBorder="0" applyAlignment="0" applyProtection="0">
      <alignment vertical="center"/>
    </xf>
    <xf numFmtId="0" fontId="37" fillId="38" borderId="0" applyNumberFormat="0" applyBorder="0" applyAlignment="0" applyProtection="0">
      <alignment vertical="center"/>
    </xf>
    <xf numFmtId="0" fontId="38" fillId="40" borderId="0" applyNumberFormat="0" applyBorder="0" applyAlignment="0" applyProtection="0">
      <alignment vertical="center"/>
    </xf>
    <xf numFmtId="0" fontId="38" fillId="39" borderId="0" applyNumberFormat="0" applyBorder="0" applyAlignment="0" applyProtection="0">
      <alignment vertical="center"/>
    </xf>
    <xf numFmtId="0" fontId="37" fillId="41" borderId="0" applyNumberFormat="0" applyBorder="0" applyAlignment="0" applyProtection="0">
      <alignment vertical="center"/>
    </xf>
    <xf numFmtId="0" fontId="38" fillId="42" borderId="0" applyNumberFormat="0" applyBorder="0" applyAlignment="0" applyProtection="0">
      <alignment vertical="center"/>
    </xf>
  </cellStyleXfs>
  <cellXfs count="195">
    <xf numFmtId="0" fontId="0" fillId="0" borderId="0" xfId="0"/>
    <xf numFmtId="0" fontId="1" fillId="2" borderId="0" xfId="42" applyFont="1" applyFill="1" applyAlignment="1">
      <alignment vertical="top"/>
    </xf>
    <xf numFmtId="0" fontId="1" fillId="0" borderId="0" xfId="42" applyFont="1" applyAlignment="1">
      <alignment horizontal="left" vertical="center"/>
    </xf>
    <xf numFmtId="0" fontId="1" fillId="0" borderId="0" xfId="42" applyFont="1" applyAlignment="1">
      <alignment horizontal="center" vertical="top" wrapText="1"/>
    </xf>
    <xf numFmtId="0" fontId="1" fillId="0" borderId="0" xfId="42" applyFont="1" applyAlignment="1">
      <alignment vertical="top"/>
    </xf>
    <xf numFmtId="0" fontId="1" fillId="0" borderId="0" xfId="42" applyFont="1" applyAlignment="1">
      <alignment vertical="top" wrapText="1"/>
    </xf>
    <xf numFmtId="49" fontId="1" fillId="0" borderId="0" xfId="42" applyNumberFormat="1" applyFont="1" applyAlignment="1">
      <alignment vertical="top" wrapText="1"/>
    </xf>
    <xf numFmtId="0" fontId="1" fillId="0" borderId="0" xfId="42" applyFont="1" applyAlignment="1">
      <alignment horizontal="center" vertical="top"/>
    </xf>
    <xf numFmtId="0" fontId="1" fillId="2" borderId="0" xfId="42" applyFont="1" applyFill="1" applyAlignment="1">
      <alignment horizontal="center" vertical="top"/>
    </xf>
    <xf numFmtId="0" fontId="2" fillId="3" borderId="0" xfId="42" applyFont="1" applyFill="1" applyAlignment="1">
      <alignment horizontal="left" vertical="top"/>
    </xf>
    <xf numFmtId="0" fontId="3" fillId="2" borderId="0" xfId="42" applyFont="1" applyFill="1" applyAlignment="1">
      <alignment horizontal="left" vertical="top"/>
    </xf>
    <xf numFmtId="0" fontId="4" fillId="2" borderId="0" xfId="42" applyFont="1" applyFill="1" applyAlignment="1">
      <alignment vertical="top"/>
    </xf>
    <xf numFmtId="0" fontId="1" fillId="2" borderId="0" xfId="42" applyFont="1" applyFill="1" applyAlignment="1">
      <alignment horizontal="center" vertical="top" wrapText="1"/>
    </xf>
    <xf numFmtId="0" fontId="1" fillId="3" borderId="1" xfId="42" applyFont="1" applyFill="1" applyBorder="1" applyAlignment="1">
      <alignment horizontal="center" vertical="top"/>
    </xf>
    <xf numFmtId="0" fontId="1" fillId="3" borderId="2" xfId="42" applyFont="1" applyFill="1" applyBorder="1" applyAlignment="1">
      <alignment horizontal="center" vertical="top"/>
    </xf>
    <xf numFmtId="0" fontId="1" fillId="3" borderId="3" xfId="42" applyFont="1" applyFill="1" applyBorder="1" applyAlignment="1">
      <alignment horizontal="center" vertical="top"/>
    </xf>
    <xf numFmtId="0" fontId="5" fillId="2" borderId="4" xfId="42" applyFont="1" applyFill="1" applyBorder="1" applyAlignment="1">
      <alignment horizontal="left" vertical="top" wrapText="1"/>
    </xf>
    <xf numFmtId="0" fontId="6" fillId="2" borderId="1" xfId="42" applyFont="1" applyFill="1" applyBorder="1" applyAlignment="1">
      <alignment vertical="top"/>
    </xf>
    <xf numFmtId="0" fontId="6" fillId="2" borderId="4" xfId="42" applyFont="1" applyFill="1" applyBorder="1" applyAlignment="1">
      <alignment vertical="top"/>
    </xf>
    <xf numFmtId="0" fontId="7" fillId="2" borderId="0" xfId="42" applyFont="1" applyFill="1" applyAlignment="1">
      <alignment horizontal="left" vertical="top" wrapText="1"/>
    </xf>
    <xf numFmtId="0" fontId="7" fillId="2" borderId="0" xfId="42" applyFont="1" applyFill="1" applyAlignment="1">
      <alignment horizontal="left" vertical="top"/>
    </xf>
    <xf numFmtId="0" fontId="5" fillId="2" borderId="0" xfId="42" applyFont="1" applyFill="1" applyAlignment="1" applyProtection="1">
      <alignment horizontal="left" vertical="top" wrapText="1"/>
      <protection locked="0"/>
    </xf>
    <xf numFmtId="0" fontId="4" fillId="2" borderId="0" xfId="42" applyFont="1" applyFill="1"/>
    <xf numFmtId="0" fontId="1" fillId="2" borderId="5" xfId="42" applyFont="1" applyFill="1" applyBorder="1" applyAlignment="1">
      <alignment vertical="top"/>
    </xf>
    <xf numFmtId="0" fontId="7" fillId="2" borderId="4" xfId="42" applyFont="1" applyFill="1" applyBorder="1" applyAlignment="1">
      <alignment horizontal="left" vertical="top"/>
    </xf>
    <xf numFmtId="0" fontId="5" fillId="2" borderId="4" xfId="42" applyFont="1" applyFill="1" applyBorder="1" applyAlignment="1">
      <alignment horizontal="left" vertical="top"/>
    </xf>
    <xf numFmtId="0" fontId="5" fillId="2" borderId="0" xfId="42" applyFont="1" applyFill="1" applyAlignment="1">
      <alignment horizontal="left" vertical="top"/>
    </xf>
    <xf numFmtId="9" fontId="1" fillId="2" borderId="0" xfId="42" applyNumberFormat="1" applyFont="1" applyFill="1" applyAlignment="1">
      <alignment horizontal="center" vertical="top" wrapText="1"/>
    </xf>
    <xf numFmtId="49" fontId="1" fillId="2" borderId="0" xfId="42" applyNumberFormat="1" applyFont="1" applyFill="1" applyAlignment="1">
      <alignment horizontal="center" vertical="top" wrapText="1"/>
    </xf>
    <xf numFmtId="0" fontId="8" fillId="4" borderId="4" xfId="42" applyFont="1" applyFill="1" applyBorder="1" applyAlignment="1">
      <alignment horizontal="center" vertical="top" wrapText="1"/>
    </xf>
    <xf numFmtId="0" fontId="8" fillId="4" borderId="4" xfId="42" applyFont="1" applyFill="1" applyBorder="1" applyAlignment="1">
      <alignment horizontal="center" vertical="top"/>
    </xf>
    <xf numFmtId="0" fontId="9" fillId="5" borderId="6" xfId="42" applyFont="1" applyFill="1" applyBorder="1" applyAlignment="1">
      <alignment horizontal="center" vertical="top" wrapText="1"/>
    </xf>
    <xf numFmtId="0" fontId="9" fillId="5" borderId="7" xfId="42" applyFont="1" applyFill="1" applyBorder="1" applyAlignment="1">
      <alignment horizontal="center" vertical="top" wrapText="1"/>
    </xf>
    <xf numFmtId="0" fontId="9" fillId="5" borderId="7" xfId="42" applyFont="1" applyFill="1" applyBorder="1" applyAlignment="1">
      <alignment horizontal="center" vertical="top"/>
    </xf>
    <xf numFmtId="49" fontId="9" fillId="5" borderId="7" xfId="42" applyNumberFormat="1" applyFont="1" applyFill="1" applyBorder="1" applyAlignment="1">
      <alignment horizontal="center" vertical="top" wrapText="1"/>
    </xf>
    <xf numFmtId="0" fontId="4" fillId="2" borderId="1" xfId="42" applyFont="1" applyFill="1" applyBorder="1" applyAlignment="1">
      <alignment horizontal="left" vertical="top"/>
    </xf>
    <xf numFmtId="0" fontId="4" fillId="2" borderId="2" xfId="42" applyFont="1" applyFill="1" applyBorder="1" applyAlignment="1">
      <alignment horizontal="left" vertical="top"/>
    </xf>
    <xf numFmtId="0" fontId="6" fillId="6" borderId="4" xfId="42" applyFont="1" applyFill="1" applyBorder="1" applyAlignment="1">
      <alignment horizontal="center" vertical="top" wrapText="1"/>
    </xf>
    <xf numFmtId="0" fontId="6" fillId="6" borderId="8" xfId="42" applyFont="1" applyFill="1" applyBorder="1" applyAlignment="1">
      <alignment horizontal="center" vertical="top" wrapText="1"/>
    </xf>
    <xf numFmtId="0" fontId="5" fillId="6" borderId="8" xfId="42" applyFont="1" applyFill="1" applyBorder="1" applyAlignment="1">
      <alignment horizontal="center" vertical="top" wrapText="1"/>
    </xf>
    <xf numFmtId="49" fontId="5" fillId="6" borderId="8" xfId="42" applyNumberFormat="1" applyFont="1" applyFill="1" applyBorder="1" applyAlignment="1">
      <alignment horizontal="center" vertical="top" wrapText="1"/>
    </xf>
    <xf numFmtId="0" fontId="6" fillId="6" borderId="9" xfId="42" applyFont="1" applyFill="1" applyBorder="1" applyAlignment="1">
      <alignment horizontal="center" vertical="top" wrapText="1"/>
    </xf>
    <xf numFmtId="0" fontId="5" fillId="6" borderId="9" xfId="42" applyFont="1" applyFill="1" applyBorder="1" applyAlignment="1">
      <alignment horizontal="center" vertical="top" wrapText="1"/>
    </xf>
    <xf numFmtId="49" fontId="5" fillId="6" borderId="9" xfId="42" applyNumberFormat="1" applyFont="1" applyFill="1" applyBorder="1" applyAlignment="1">
      <alignment horizontal="center" vertical="top" wrapText="1"/>
    </xf>
    <xf numFmtId="0" fontId="6" fillId="6" borderId="10" xfId="42" applyFont="1" applyFill="1" applyBorder="1" applyAlignment="1">
      <alignment horizontal="center" vertical="top" wrapText="1"/>
    </xf>
    <xf numFmtId="0" fontId="5" fillId="6" borderId="10" xfId="42" applyFont="1" applyFill="1" applyBorder="1" applyAlignment="1">
      <alignment horizontal="center" vertical="top" wrapText="1"/>
    </xf>
    <xf numFmtId="49" fontId="5" fillId="6" borderId="10" xfId="42" applyNumberFormat="1" applyFont="1" applyFill="1" applyBorder="1" applyAlignment="1">
      <alignment horizontal="center" vertical="top" wrapText="1"/>
    </xf>
    <xf numFmtId="0" fontId="6" fillId="0" borderId="4" xfId="42" applyFont="1" applyBorder="1" applyAlignment="1">
      <alignment vertical="top" wrapText="1"/>
    </xf>
    <xf numFmtId="49" fontId="6" fillId="0" borderId="10" xfId="42" applyNumberFormat="1" applyFont="1" applyBorder="1" applyAlignment="1">
      <alignment horizontal="center" vertical="top" wrapText="1"/>
    </xf>
    <xf numFmtId="0" fontId="6" fillId="0" borderId="10" xfId="42" applyFont="1" applyBorder="1" applyAlignment="1">
      <alignment horizontal="left" vertical="top" wrapText="1"/>
    </xf>
    <xf numFmtId="0" fontId="10" fillId="5" borderId="1" xfId="42" applyFont="1" applyFill="1" applyBorder="1" applyAlignment="1">
      <alignment horizontal="left" vertical="top"/>
    </xf>
    <xf numFmtId="0" fontId="10" fillId="5" borderId="2" xfId="42" applyFont="1" applyFill="1" applyBorder="1" applyAlignment="1">
      <alignment horizontal="left" vertical="top"/>
    </xf>
    <xf numFmtId="0" fontId="10" fillId="2" borderId="0" xfId="42" applyFont="1" applyFill="1" applyAlignment="1">
      <alignment horizontal="center" vertical="top" wrapText="1"/>
    </xf>
    <xf numFmtId="0" fontId="10" fillId="2" borderId="0" xfId="42" applyFont="1" applyFill="1" applyAlignment="1">
      <alignment horizontal="center" vertical="top"/>
    </xf>
    <xf numFmtId="16" fontId="6" fillId="0" borderId="10" xfId="42" applyNumberFormat="1" applyFont="1" applyBorder="1" applyAlignment="1">
      <alignment horizontal="center" vertical="top" wrapText="1"/>
    </xf>
    <xf numFmtId="0" fontId="6" fillId="0" borderId="4" xfId="42" applyFont="1" applyBorder="1" applyAlignment="1">
      <alignment horizontal="left" vertical="top" wrapText="1"/>
    </xf>
    <xf numFmtId="0" fontId="1" fillId="2" borderId="0" xfId="42" applyFont="1" applyFill="1" applyAlignment="1">
      <alignment horizontal="left" vertical="center"/>
    </xf>
    <xf numFmtId="0" fontId="5" fillId="6" borderId="4" xfId="42" applyFont="1" applyFill="1" applyBorder="1" applyAlignment="1">
      <alignment horizontal="center" vertical="top" wrapText="1"/>
    </xf>
    <xf numFmtId="49" fontId="6" fillId="0" borderId="4" xfId="42" applyNumberFormat="1" applyFont="1" applyBorder="1" applyAlignment="1">
      <alignment horizontal="center" vertical="top" wrapText="1"/>
    </xf>
    <xf numFmtId="0" fontId="4" fillId="3" borderId="0" xfId="42" applyFont="1" applyFill="1" applyAlignment="1">
      <alignment horizontal="center" vertical="top"/>
    </xf>
    <xf numFmtId="0" fontId="4" fillId="3" borderId="0" xfId="42" applyFont="1" applyFill="1" applyAlignment="1">
      <alignment horizontal="left" vertical="top"/>
    </xf>
    <xf numFmtId="0" fontId="11" fillId="2" borderId="0" xfId="42" applyFont="1" applyFill="1" applyAlignment="1">
      <alignment horizontal="right" vertical="top"/>
    </xf>
    <xf numFmtId="0" fontId="1" fillId="2" borderId="0" xfId="42" applyFont="1" applyFill="1"/>
    <xf numFmtId="49" fontId="1" fillId="2" borderId="0" xfId="42" applyNumberFormat="1" applyFont="1" applyFill="1" applyAlignment="1">
      <alignment vertical="top" wrapText="1"/>
    </xf>
    <xf numFmtId="0" fontId="12" fillId="2" borderId="0" xfId="42" applyFont="1" applyFill="1" applyAlignment="1">
      <alignment horizontal="left" vertical="top"/>
    </xf>
    <xf numFmtId="0" fontId="5" fillId="2" borderId="1" xfId="42" applyFont="1" applyFill="1" applyBorder="1" applyAlignment="1" applyProtection="1">
      <alignment horizontal="left" vertical="top" wrapText="1"/>
      <protection locked="0"/>
    </xf>
    <xf numFmtId="0" fontId="5" fillId="2" borderId="2" xfId="42" applyFont="1" applyFill="1" applyBorder="1" applyAlignment="1" applyProtection="1">
      <alignment horizontal="left" vertical="top" wrapText="1"/>
      <protection locked="0"/>
    </xf>
    <xf numFmtId="0" fontId="5" fillId="2" borderId="3" xfId="42" applyFont="1" applyFill="1" applyBorder="1" applyAlignment="1" applyProtection="1">
      <alignment horizontal="left" vertical="top" wrapText="1"/>
      <protection locked="0"/>
    </xf>
    <xf numFmtId="0" fontId="13" fillId="2" borderId="0" xfId="42" applyFont="1" applyFill="1" applyAlignment="1" applyProtection="1">
      <alignment horizontal="left" vertical="top"/>
      <protection locked="0"/>
    </xf>
    <xf numFmtId="0" fontId="11" fillId="2" borderId="0" xfId="42" applyFont="1" applyFill="1" applyAlignment="1" applyProtection="1">
      <alignment horizontal="left" vertical="top" wrapText="1"/>
      <protection locked="0"/>
    </xf>
    <xf numFmtId="0" fontId="1" fillId="3" borderId="4" xfId="42" applyFont="1" applyFill="1" applyBorder="1" applyAlignment="1">
      <alignment horizontal="center" vertical="top" wrapText="1"/>
    </xf>
    <xf numFmtId="0" fontId="1" fillId="2" borderId="0" xfId="42" applyFont="1" applyFill="1" applyAlignment="1">
      <alignment vertical="top" wrapText="1"/>
    </xf>
    <xf numFmtId="0" fontId="14" fillId="2" borderId="6" xfId="42" applyFont="1" applyFill="1" applyBorder="1" applyAlignment="1">
      <alignment vertical="top" wrapText="1"/>
    </xf>
    <xf numFmtId="0" fontId="15" fillId="2" borderId="7" xfId="42" applyFont="1" applyFill="1" applyBorder="1" applyAlignment="1">
      <alignment vertical="top" wrapText="1"/>
    </xf>
    <xf numFmtId="9" fontId="4" fillId="7" borderId="4" xfId="42" applyNumberFormat="1" applyFont="1" applyFill="1" applyBorder="1" applyAlignment="1">
      <alignment horizontal="center" vertical="top"/>
    </xf>
    <xf numFmtId="0" fontId="16" fillId="2" borderId="0" xfId="42" applyFont="1" applyFill="1" applyAlignment="1">
      <alignment horizontal="left" vertical="top" wrapText="1"/>
    </xf>
    <xf numFmtId="0" fontId="15" fillId="2" borderId="11" xfId="42" applyFont="1" applyFill="1" applyBorder="1" applyAlignment="1">
      <alignment vertical="top" wrapText="1"/>
    </xf>
    <xf numFmtId="0" fontId="15" fillId="2" borderId="0" xfId="42" applyFont="1" applyFill="1" applyBorder="1" applyAlignment="1">
      <alignment vertical="top" wrapText="1"/>
    </xf>
    <xf numFmtId="9" fontId="1" fillId="7" borderId="4" xfId="42" applyNumberFormat="1" applyFont="1" applyFill="1" applyBorder="1" applyAlignment="1">
      <alignment horizontal="center" vertical="top"/>
    </xf>
    <xf numFmtId="0" fontId="15" fillId="2" borderId="12" xfId="42" applyFont="1" applyFill="1" applyBorder="1" applyAlignment="1">
      <alignment vertical="top" wrapText="1"/>
    </xf>
    <xf numFmtId="0" fontId="15" fillId="2" borderId="13" xfId="42" applyFont="1" applyFill="1" applyBorder="1" applyAlignment="1">
      <alignment vertical="top" wrapText="1"/>
    </xf>
    <xf numFmtId="49" fontId="16" fillId="2" borderId="0" xfId="42" applyNumberFormat="1" applyFont="1" applyFill="1" applyAlignment="1">
      <alignment horizontal="left" vertical="top" wrapText="1"/>
    </xf>
    <xf numFmtId="0" fontId="17" fillId="8" borderId="1" xfId="42" applyFont="1" applyFill="1" applyBorder="1" applyAlignment="1">
      <alignment horizontal="center" vertical="top"/>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49" fontId="18" fillId="4" borderId="1" xfId="42" applyNumberFormat="1" applyFont="1" applyFill="1" applyBorder="1" applyAlignment="1">
      <alignment horizontal="center" vertical="top" wrapText="1"/>
    </xf>
    <xf numFmtId="49" fontId="18" fillId="4" borderId="3" xfId="42" applyNumberFormat="1" applyFont="1" applyFill="1" applyBorder="1" applyAlignment="1">
      <alignment horizontal="center" vertical="top" wrapText="1"/>
    </xf>
    <xf numFmtId="49" fontId="5" fillId="6" borderId="6" xfId="42" applyNumberFormat="1" applyFont="1" applyFill="1" applyBorder="1" applyAlignment="1">
      <alignment horizontal="center" vertical="top" wrapText="1"/>
    </xf>
    <xf numFmtId="49" fontId="19" fillId="6" borderId="8" xfId="42" applyNumberFormat="1" applyFont="1" applyFill="1" applyBorder="1" applyAlignment="1">
      <alignment horizontal="center" textRotation="90" wrapText="1"/>
    </xf>
    <xf numFmtId="0" fontId="5" fillId="5" borderId="6" xfId="42" applyFont="1" applyFill="1" applyBorder="1" applyAlignment="1">
      <alignment horizontal="center" vertical="top" wrapText="1"/>
    </xf>
    <xf numFmtId="49" fontId="5" fillId="6" borderId="11"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5" fillId="5" borderId="9" xfId="42" applyFont="1" applyFill="1" applyBorder="1" applyAlignment="1">
      <alignment horizontal="center" vertical="top" wrapText="1"/>
    </xf>
    <xf numFmtId="49" fontId="5" fillId="6" borderId="12" xfId="42" applyNumberFormat="1" applyFont="1" applyFill="1" applyBorder="1" applyAlignment="1">
      <alignment horizontal="center" vertical="top" wrapText="1"/>
    </xf>
    <xf numFmtId="0" fontId="5" fillId="5" borderId="11" xfId="42" applyFont="1" applyFill="1" applyBorder="1" applyAlignment="1">
      <alignment horizontal="center" vertical="top" wrapText="1"/>
    </xf>
    <xf numFmtId="49" fontId="6" fillId="0" borderId="10" xfId="42" applyNumberFormat="1" applyFont="1" applyBorder="1" applyAlignment="1">
      <alignment horizontal="left" vertical="top" wrapText="1"/>
    </xf>
    <xf numFmtId="1" fontId="20" fillId="6" borderId="4" xfId="42" applyNumberFormat="1" applyFont="1" applyFill="1" applyBorder="1" applyAlignment="1">
      <alignment horizontal="center" vertical="top"/>
    </xf>
    <xf numFmtId="9" fontId="12" fillId="9" borderId="4" xfId="42" applyNumberFormat="1" applyFont="1" applyFill="1" applyBorder="1" applyAlignment="1">
      <alignment horizontal="center" vertical="top"/>
    </xf>
    <xf numFmtId="0" fontId="5" fillId="5" borderId="4" xfId="42" applyFont="1" applyFill="1" applyBorder="1" applyAlignment="1">
      <alignment horizontal="center" vertical="top" wrapText="1"/>
    </xf>
    <xf numFmtId="0" fontId="10" fillId="5" borderId="2" xfId="42" applyFont="1" applyFill="1" applyBorder="1" applyAlignment="1">
      <alignment horizontal="center" vertical="top"/>
    </xf>
    <xf numFmtId="49" fontId="6" fillId="0" borderId="4" xfId="42" applyNumberFormat="1" applyFont="1" applyBorder="1" applyAlignment="1">
      <alignment horizontal="left" vertical="top" wrapText="1"/>
    </xf>
    <xf numFmtId="49" fontId="5" fillId="6" borderId="4" xfId="42" applyNumberFormat="1" applyFont="1" applyFill="1" applyBorder="1" applyAlignment="1">
      <alignment horizontal="center" vertical="top" wrapText="1"/>
    </xf>
    <xf numFmtId="49" fontId="5" fillId="6" borderId="4" xfId="42" applyNumberFormat="1" applyFont="1" applyFill="1" applyBorder="1" applyAlignment="1">
      <alignment horizontal="center" textRotation="90" wrapText="1"/>
    </xf>
    <xf numFmtId="0" fontId="20" fillId="6" borderId="4" xfId="42" applyFont="1" applyFill="1" applyBorder="1" applyAlignment="1">
      <alignment horizontal="center" vertical="top"/>
    </xf>
    <xf numFmtId="49" fontId="19" fillId="6" borderId="4"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6" borderId="11" xfId="42" applyFont="1" applyFill="1" applyBorder="1" applyAlignment="1">
      <alignment horizontal="center" vertical="top"/>
    </xf>
    <xf numFmtId="0" fontId="23" fillId="3" borderId="0" xfId="42" applyFont="1" applyFill="1" applyAlignment="1">
      <alignment vertical="top"/>
    </xf>
    <xf numFmtId="0" fontId="4" fillId="3" borderId="0" xfId="42" applyFont="1" applyFill="1" applyAlignment="1">
      <alignment vertical="top"/>
    </xf>
    <xf numFmtId="0" fontId="4" fillId="2" borderId="0" xfId="42" applyFont="1" applyFill="1" applyAlignment="1">
      <alignment horizontal="left" vertical="top"/>
    </xf>
    <xf numFmtId="0" fontId="15" fillId="2" borderId="14" xfId="42" applyFont="1" applyFill="1" applyBorder="1" applyAlignment="1">
      <alignment vertical="top" wrapText="1"/>
    </xf>
    <xf numFmtId="0" fontId="15" fillId="2" borderId="5" xfId="42" applyFont="1" applyFill="1" applyBorder="1" applyAlignment="1">
      <alignment vertical="top" wrapText="1"/>
    </xf>
    <xf numFmtId="0" fontId="15" fillId="2" borderId="15" xfId="42" applyFont="1" applyFill="1" applyBorder="1" applyAlignment="1">
      <alignment vertical="top" wrapText="1"/>
    </xf>
    <xf numFmtId="0" fontId="24" fillId="8" borderId="1" xfId="42" applyFont="1" applyFill="1" applyBorder="1" applyAlignment="1">
      <alignment horizontal="center" vertical="top"/>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5" fillId="5" borderId="7" xfId="42" applyFont="1" applyFill="1" applyBorder="1" applyAlignment="1">
      <alignment horizontal="center" vertical="top"/>
    </xf>
    <xf numFmtId="0" fontId="25" fillId="5" borderId="14" xfId="42" applyFont="1" applyFill="1" applyBorder="1" applyAlignment="1">
      <alignment horizontal="center" vertical="top" wrapText="1"/>
    </xf>
    <xf numFmtId="0" fontId="9" fillId="2" borderId="0" xfId="42" applyFont="1" applyFill="1" applyAlignment="1">
      <alignment horizontal="center" vertical="top" wrapText="1"/>
    </xf>
    <xf numFmtId="0" fontId="4" fillId="2" borderId="3" xfId="42" applyFont="1" applyFill="1" applyBorder="1" applyAlignment="1">
      <alignment horizontal="left" vertical="top"/>
    </xf>
    <xf numFmtId="0" fontId="6" fillId="6" borderId="1" xfId="42" applyFont="1" applyFill="1" applyBorder="1" applyAlignment="1">
      <alignment horizontal="center" vertical="top"/>
    </xf>
    <xf numFmtId="0" fontId="6" fillId="6" borderId="2" xfId="42" applyFont="1" applyFill="1" applyBorder="1" applyAlignment="1">
      <alignment horizontal="center" vertical="top"/>
    </xf>
    <xf numFmtId="0" fontId="6" fillId="6" borderId="3" xfId="42" applyFont="1" applyFill="1" applyBorder="1" applyAlignment="1">
      <alignment horizontal="center" vertical="top"/>
    </xf>
    <xf numFmtId="0" fontId="6" fillId="10" borderId="11" xfId="42" applyFont="1" applyFill="1" applyBorder="1" applyAlignment="1">
      <alignment horizontal="center" vertical="top" wrapText="1"/>
    </xf>
    <xf numFmtId="0" fontId="6" fillId="10" borderId="9" xfId="42" applyFont="1" applyFill="1" applyBorder="1" applyAlignment="1">
      <alignment horizontal="center" vertical="top" wrapText="1"/>
    </xf>
    <xf numFmtId="1" fontId="20" fillId="6"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6" fillId="7" borderId="4" xfId="42" applyNumberFormat="1" applyFont="1" applyFill="1" applyBorder="1" applyAlignment="1">
      <alignment horizontal="center" vertical="top"/>
    </xf>
    <xf numFmtId="0" fontId="10" fillId="5" borderId="3" xfId="42" applyFont="1" applyFill="1" applyBorder="1" applyAlignment="1">
      <alignment horizontal="center" vertical="top"/>
    </xf>
    <xf numFmtId="0" fontId="6" fillId="6" borderId="11" xfId="42" applyFont="1" applyFill="1" applyBorder="1" applyAlignment="1">
      <alignment horizontal="left" vertical="top"/>
    </xf>
    <xf numFmtId="0" fontId="6" fillId="6" borderId="0" xfId="42" applyFont="1" applyFill="1" applyAlignment="1">
      <alignment horizontal="center" vertical="top" wrapText="1"/>
    </xf>
    <xf numFmtId="0" fontId="6" fillId="6" borderId="5" xfId="42" applyFont="1" applyFill="1" applyBorder="1" applyAlignment="1">
      <alignment horizontal="center" vertical="top" wrapText="1"/>
    </xf>
    <xf numFmtId="0" fontId="6" fillId="10" borderId="16" xfId="42" applyFont="1" applyFill="1" applyBorder="1" applyAlignment="1">
      <alignment horizontal="center" vertical="top" wrapText="1"/>
    </xf>
    <xf numFmtId="0" fontId="6" fillId="10" borderId="17" xfId="42" applyFont="1" applyFill="1" applyBorder="1" applyAlignment="1">
      <alignment horizontal="center" vertical="top" wrapText="1"/>
    </xf>
    <xf numFmtId="0" fontId="6" fillId="11" borderId="4" xfId="42" applyFont="1" applyFill="1" applyBorder="1" applyAlignment="1">
      <alignment horizontal="center" vertical="top" wrapText="1"/>
    </xf>
    <xf numFmtId="1" fontId="20" fillId="11" borderId="4" xfId="42" applyNumberFormat="1" applyFont="1" applyFill="1" applyBorder="1" applyAlignment="1">
      <alignment horizontal="center" vertical="top"/>
    </xf>
    <xf numFmtId="0" fontId="6" fillId="0" borderId="10" xfId="42" applyFont="1" applyBorder="1" applyAlignment="1">
      <alignment vertical="top" wrapText="1"/>
    </xf>
    <xf numFmtId="0" fontId="6" fillId="0" borderId="7" xfId="42" applyFont="1" applyBorder="1" applyAlignment="1">
      <alignment horizontal="left" vertical="top" wrapText="1"/>
    </xf>
    <xf numFmtId="0" fontId="6" fillId="0" borderId="11" xfId="42" applyFont="1" applyBorder="1" applyAlignment="1">
      <alignment vertical="top" wrapText="1"/>
    </xf>
    <xf numFmtId="0" fontId="6" fillId="0" borderId="6" xfId="42" applyFont="1" applyBorder="1" applyAlignment="1">
      <alignment vertical="top" wrapText="1"/>
    </xf>
    <xf numFmtId="49" fontId="6" fillId="0" borderId="11" xfId="42" applyNumberFormat="1" applyFont="1" applyBorder="1" applyAlignment="1">
      <alignment vertical="top" wrapText="1"/>
    </xf>
    <xf numFmtId="49" fontId="6" fillId="0" borderId="6" xfId="42" applyNumberFormat="1" applyFont="1" applyBorder="1" applyAlignment="1">
      <alignment vertical="top" wrapText="1"/>
    </xf>
    <xf numFmtId="0" fontId="20" fillId="6" borderId="16" xfId="42" applyFont="1" applyFill="1" applyBorder="1" applyAlignment="1">
      <alignment horizontal="center" vertical="top"/>
    </xf>
    <xf numFmtId="0" fontId="6" fillId="0" borderId="0" xfId="42" applyFont="1" applyAlignment="1">
      <alignment vertical="top" wrapText="1"/>
    </xf>
    <xf numFmtId="0" fontId="26" fillId="0" borderId="10" xfId="0" applyFont="1" applyBorder="1" applyAlignment="1">
      <alignment horizontal="left" vertical="top" wrapText="1"/>
    </xf>
    <xf numFmtId="0" fontId="6" fillId="0" borderId="11" xfId="42" applyFont="1" applyBorder="1" applyAlignment="1">
      <alignment horizontal="left" vertical="top" wrapText="1"/>
    </xf>
    <xf numFmtId="0" fontId="0" fillId="0" borderId="4" xfId="0" applyBorder="1" applyAlignment="1">
      <alignment horizontal="left" vertical="top" wrapText="1"/>
    </xf>
    <xf numFmtId="0" fontId="21" fillId="0" borderId="4" xfId="0" applyFont="1" applyBorder="1" applyAlignment="1">
      <alignment horizontal="left" vertical="top" wrapText="1"/>
    </xf>
    <xf numFmtId="49" fontId="6" fillId="0" borderId="11" xfId="42" applyNumberFormat="1" applyFont="1" applyBorder="1" applyAlignment="1">
      <alignment horizontal="left" vertical="top" wrapText="1"/>
    </xf>
    <xf numFmtId="0" fontId="4" fillId="5" borderId="13" xfId="42" applyFont="1" applyFill="1" applyBorder="1" applyAlignment="1">
      <alignment horizontal="left" vertical="top"/>
    </xf>
    <xf numFmtId="0" fontId="6" fillId="10" borderId="4" xfId="42" applyFont="1" applyFill="1" applyBorder="1" applyAlignment="1">
      <alignment horizontal="center" vertical="top" wrapText="1"/>
    </xf>
    <xf numFmtId="1" fontId="20" fillId="10" borderId="4" xfId="42" applyNumberFormat="1" applyFont="1" applyFill="1" applyBorder="1" applyAlignment="1">
      <alignment horizontal="center" vertical="top"/>
    </xf>
    <xf numFmtId="0" fontId="6" fillId="6" borderId="6" xfId="42" applyFont="1" applyFill="1" applyBorder="1" applyAlignment="1">
      <alignment horizontal="center" vertical="top"/>
    </xf>
    <xf numFmtId="0" fontId="6" fillId="6" borderId="7" xfId="42" applyFont="1" applyFill="1" applyBorder="1" applyAlignment="1">
      <alignment horizontal="center" vertical="top"/>
    </xf>
    <xf numFmtId="0" fontId="6" fillId="6" borderId="14" xfId="42" applyFont="1" applyFill="1" applyBorder="1" applyAlignment="1">
      <alignment horizontal="center" vertical="top"/>
    </xf>
    <xf numFmtId="0" fontId="0" fillId="2" borderId="0" xfId="0" applyFill="1"/>
    <xf numFmtId="0" fontId="27" fillId="2" borderId="0" xfId="0" applyFont="1" applyFill="1" applyBorder="1" applyAlignment="1">
      <alignment horizontal="center" vertical="top" wrapText="1"/>
    </xf>
    <xf numFmtId="0" fontId="28" fillId="2" borderId="0" xfId="0" applyFont="1" applyFill="1" applyAlignment="1">
      <alignment horizontal="left" vertical="top"/>
    </xf>
    <xf numFmtId="0" fontId="28" fillId="2" borderId="0" xfId="0" applyFont="1" applyFill="1" applyBorder="1"/>
    <xf numFmtId="0" fontId="0" fillId="2" borderId="0" xfId="0" applyFill="1" applyBorder="1"/>
    <xf numFmtId="0" fontId="0" fillId="3" borderId="0" xfId="0" applyFill="1"/>
    <xf numFmtId="0" fontId="29" fillId="2" borderId="0" xfId="42" applyFont="1" applyFill="1" applyAlignment="1">
      <alignment horizontal="left" vertical="top"/>
    </xf>
    <xf numFmtId="0" fontId="30" fillId="2" borderId="0" xfId="42" applyFont="1" applyFill="1" applyAlignment="1">
      <alignment horizontal="left" vertical="top"/>
    </xf>
    <xf numFmtId="0" fontId="31" fillId="2" borderId="0" xfId="42" applyFont="1" applyFill="1" applyAlignment="1">
      <alignment horizontal="left" vertical="top" wrapText="1"/>
    </xf>
    <xf numFmtId="0" fontId="12" fillId="2" borderId="4" xfId="42" applyFont="1" applyFill="1" applyBorder="1" applyAlignment="1">
      <alignment horizontal="left" vertical="top"/>
    </xf>
    <xf numFmtId="0" fontId="32" fillId="2" borderId="1" xfId="42" applyFont="1" applyFill="1" applyBorder="1" applyAlignment="1" applyProtection="1">
      <alignment horizontal="left" vertical="top" wrapText="1"/>
      <protection locked="0"/>
    </xf>
    <xf numFmtId="0" fontId="32" fillId="2" borderId="2" xfId="42" applyFont="1" applyFill="1" applyBorder="1" applyAlignment="1" applyProtection="1">
      <alignment horizontal="left" vertical="top" wrapText="1"/>
      <protection locked="0"/>
    </xf>
    <xf numFmtId="0" fontId="32" fillId="2" borderId="3" xfId="42" applyFont="1" applyFill="1" applyBorder="1" applyAlignment="1" applyProtection="1">
      <alignment horizontal="left" vertical="top" wrapText="1"/>
      <protection locked="0"/>
    </xf>
    <xf numFmtId="0" fontId="11" fillId="2" borderId="1" xfId="42" applyFont="1" applyFill="1" applyBorder="1" applyAlignment="1" applyProtection="1">
      <alignment horizontal="left" vertical="top" wrapText="1"/>
      <protection locked="0"/>
    </xf>
    <xf numFmtId="0" fontId="11" fillId="2" borderId="2" xfId="42" applyFont="1" applyFill="1" applyBorder="1" applyAlignment="1" applyProtection="1">
      <alignment horizontal="left" vertical="top" wrapText="1"/>
      <protection locked="0"/>
    </xf>
    <xf numFmtId="0" fontId="11" fillId="2" borderId="3" xfId="42" applyFont="1" applyFill="1" applyBorder="1" applyAlignment="1" applyProtection="1">
      <alignment horizontal="left" vertical="top" wrapText="1"/>
      <protection locked="0"/>
    </xf>
    <xf numFmtId="0" fontId="4" fillId="2" borderId="4" xfId="42" applyFont="1" applyFill="1" applyBorder="1" applyAlignment="1">
      <alignment vertical="top"/>
    </xf>
    <xf numFmtId="0" fontId="0" fillId="2" borderId="0" xfId="0" applyFill="1" applyAlignment="1">
      <alignment vertical="top" wrapText="1"/>
    </xf>
    <xf numFmtId="0" fontId="27" fillId="3" borderId="4" xfId="0" applyFont="1" applyFill="1" applyBorder="1" applyAlignment="1">
      <alignment horizontal="center" vertical="top" wrapText="1"/>
    </xf>
    <xf numFmtId="0" fontId="33" fillId="0" borderId="4" xfId="0" applyFont="1" applyFill="1" applyBorder="1" applyAlignment="1">
      <alignment horizontal="center" vertical="top"/>
    </xf>
    <xf numFmtId="0" fontId="34" fillId="0" borderId="4" xfId="42" applyFont="1" applyFill="1" applyBorder="1" applyAlignment="1">
      <alignment horizontal="center" vertical="top"/>
    </xf>
    <xf numFmtId="0" fontId="34" fillId="0" borderId="4" xfId="0" applyFont="1" applyFill="1" applyBorder="1" applyAlignment="1">
      <alignment horizontal="center" vertical="top" wrapText="1"/>
    </xf>
    <xf numFmtId="0" fontId="28" fillId="0" borderId="4" xfId="0" applyFont="1" applyFill="1" applyBorder="1" applyAlignment="1">
      <alignment horizontal="left" vertical="top"/>
    </xf>
    <xf numFmtId="0" fontId="34" fillId="0" borderId="4" xfId="0" applyFont="1" applyFill="1" applyBorder="1" applyAlignment="1">
      <alignment horizontal="left" vertical="top" wrapText="1" indent="1"/>
    </xf>
    <xf numFmtId="0" fontId="34" fillId="0" borderId="4" xfId="42" applyFont="1" applyFill="1" applyBorder="1" applyAlignment="1">
      <alignment horizontal="left" vertical="top" wrapText="1"/>
    </xf>
    <xf numFmtId="0" fontId="34" fillId="0" borderId="4" xfId="42" applyFont="1" applyFill="1" applyBorder="1" applyAlignment="1">
      <alignment horizontal="left" vertical="top"/>
    </xf>
    <xf numFmtId="0" fontId="13" fillId="2" borderId="11" xfId="42" applyFont="1" applyFill="1" applyBorder="1" applyAlignment="1" applyProtection="1">
      <alignment horizontal="left" vertical="top"/>
      <protection locked="0"/>
    </xf>
    <xf numFmtId="0" fontId="13" fillId="2" borderId="0" xfId="42" applyFont="1" applyFill="1" applyBorder="1" applyAlignment="1" applyProtection="1">
      <alignment horizontal="left" vertical="top"/>
      <protection locked="0"/>
    </xf>
    <xf numFmtId="0" fontId="13" fillId="2" borderId="11" xfId="42" applyFont="1" applyFill="1" applyBorder="1" applyAlignment="1" applyProtection="1">
      <alignment horizontal="left" vertical="top" wrapText="1"/>
      <protection locked="0"/>
    </xf>
    <xf numFmtId="0" fontId="13" fillId="2" borderId="0" xfId="42" applyFont="1" applyFill="1" applyBorder="1" applyAlignment="1" applyProtection="1">
      <alignment horizontal="left" vertical="top" wrapText="1"/>
      <protection locked="0"/>
    </xf>
    <xf numFmtId="0" fontId="27" fillId="3" borderId="9" xfId="0" applyFont="1" applyFill="1" applyBorder="1" applyAlignment="1">
      <alignment horizontal="center" vertical="top" wrapText="1"/>
    </xf>
    <xf numFmtId="0" fontId="27" fillId="3" borderId="10" xfId="0" applyFont="1" applyFill="1" applyBorder="1" applyAlignment="1">
      <alignment horizontal="center" vertical="top" wrapText="1"/>
    </xf>
    <xf numFmtId="0" fontId="27" fillId="3" borderId="11" xfId="0" applyFont="1" applyFill="1" applyBorder="1" applyAlignment="1">
      <alignment horizontal="left" vertical="top" wrapText="1"/>
    </xf>
    <xf numFmtId="0" fontId="34" fillId="0" borderId="4" xfId="0" applyFont="1" applyFill="1" applyBorder="1" applyAlignment="1">
      <alignment horizontal="left" vertical="top" wrapText="1"/>
    </xf>
    <xf numFmtId="0" fontId="34" fillId="0" borderId="4" xfId="0" applyFont="1" applyFill="1" applyBorder="1" applyAlignment="1">
      <alignment horizontal="left" vertical="top"/>
    </xf>
    <xf numFmtId="0" fontId="35" fillId="0" borderId="4" xfId="42" applyFont="1" applyFill="1" applyBorder="1" applyAlignment="1">
      <alignment horizontal="left" vertical="top" wrapText="1"/>
    </xf>
    <xf numFmtId="0" fontId="28" fillId="2" borderId="4" xfId="0" applyFont="1" applyFill="1" applyBorder="1" applyAlignment="1">
      <alignment horizontal="left" vertical="top"/>
    </xf>
    <xf numFmtId="0" fontId="13" fillId="2" borderId="0" xfId="42" applyFont="1" applyFill="1" applyAlignment="1" applyProtection="1">
      <alignment horizontal="left" vertical="top" wrapText="1"/>
      <protection locked="0"/>
    </xf>
    <xf numFmtId="0" fontId="36" fillId="2" borderId="0" xfId="0" applyFont="1" applyFill="1" applyBorder="1" applyAlignment="1">
      <alignment horizontal="center" vertical="top" wrapText="1"/>
    </xf>
    <xf numFmtId="16" fontId="6" fillId="0" borderId="10" xfId="42" applyNumberFormat="1" applyFont="1" applyBorder="1" applyAlignment="1" quotePrefix="1">
      <alignment horizontal="center" vertical="top" wrapText="1"/>
    </xf>
    <xf numFmtId="0" fontId="6" fillId="0" borderId="4" xfId="42" applyFont="1" applyBorder="1" applyAlignment="1" quotePrefix="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name val="Arial"/>
        <scheme val="none"/>
        <sz val="8"/>
        <color auto="1"/>
      </font>
      <fill>
        <patternFill patternType="none"/>
      </fill>
      <alignment horizontal="left" vertical="top" wrapText="1" indent="1"/>
      <border>
        <left style="thin">
          <color auto="1"/>
        </left>
        <right style="thin">
          <color auto="1"/>
        </right>
        <top style="thin">
          <color auto="1"/>
        </top>
        <bottom style="thin">
          <color auto="1"/>
        </bottom>
      </border>
    </dxf>
    <dxf>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name val="Arial"/>
        <scheme val="none"/>
        <sz val="9"/>
        <color auto="1"/>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9265285" y="2894330"/>
          <a:ext cx="1885315" cy="937260"/>
        </a:xfrm>
        <a:prstGeom prst="rect">
          <a:avLst/>
        </a:prstGeom>
      </xdr:spPr>
    </xdr:pic>
    <xdr:clientData/>
  </xdr:twoCellAnchor>
</xdr:wsDr>
</file>

<file path=xl/tables/table1.xml><?xml version="1.0" encoding="utf-8"?>
<table xmlns="http://schemas.openxmlformats.org/spreadsheetml/2006/main" id="1" name="WPscopeTbl" displayName="WPscopeTbl" ref="A14:P15" totalsRowShown="0">
  <autoFilter ref="A14:P15"/>
  <tableColumns count="16">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PC2 completed?" dataDxfId="7"/>
    <tableColumn id="8" name="PC1.5 completed?" dataDxfId="8"/>
    <tableColumn id="9" name="RAN5 Completion Meeting &#10;(PC3)" dataDxfId="9"/>
    <tableColumn id="10" name="Completion Reference&#10;(PC3)" dataDxfId="10"/>
    <tableColumn id="11" name="Interested operator&#10;(PC3)" dataDxfId="11"/>
    <tableColumn id="12" name="Responsible Company (contact)&#10;(PC3)" dataDxfId="12"/>
    <tableColumn id="13" name="Assignment&#10;[RAN5 meeting]&#10; (PC3)" dataDxfId="13"/>
    <tableColumn id="14" name="Applicable RAN5 WI code(s)  for CRs" dataDxfId="14"/>
    <tableColumn id="16" name="Band Sort Key"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16"/>
  <sheetViews>
    <sheetView zoomScale="80" zoomScaleNormal="80" workbookViewId="0">
      <selection activeCell="E32" sqref="E32"/>
    </sheetView>
  </sheetViews>
  <sheetFormatPr defaultColWidth="9.16814159292035" defaultRowHeight="13.85"/>
  <cols>
    <col min="1" max="1" width="6.66371681415929" style="156" customWidth="1"/>
    <col min="2" max="2" width="10.6637168141593" style="156" customWidth="1"/>
    <col min="3" max="3" width="17" style="156" customWidth="1"/>
    <col min="4" max="4" width="19.6637168141593" style="156" customWidth="1"/>
    <col min="5" max="5" width="22" style="156" customWidth="1"/>
    <col min="6" max="6" width="28.6637168141593" style="156" customWidth="1"/>
    <col min="7" max="7" width="10.6637168141593" style="156" hidden="1" customWidth="1"/>
    <col min="8" max="8" width="9.33628318584071" style="156" hidden="1" customWidth="1"/>
    <col min="9" max="9" width="11.1681415929204" style="156" hidden="1" customWidth="1"/>
    <col min="10" max="10" width="11.6637168141593" style="156" hidden="1" customWidth="1"/>
    <col min="11" max="11" width="13.8318584070796" style="156" customWidth="1"/>
    <col min="12" max="12" width="20.6637168141593" style="156" customWidth="1"/>
    <col min="13" max="13" width="14.6637168141593" style="156" customWidth="1"/>
    <col min="14" max="14" width="13" style="156" customWidth="1"/>
    <col min="15" max="15" width="38.6637168141593" style="156" customWidth="1"/>
    <col min="16" max="16" width="6" style="156" hidden="1" customWidth="1"/>
    <col min="17" max="17" width="2.66371681415929" style="160" customWidth="1"/>
    <col min="18" max="16384" width="9.16814159292035" style="160"/>
  </cols>
  <sheetData>
    <row r="1" ht="19.5" customHeight="1" spans="1:16">
      <c r="A1" s="161"/>
      <c r="B1" s="9" t="s">
        <v>0</v>
      </c>
      <c r="C1" s="9"/>
      <c r="D1" s="9"/>
      <c r="E1" s="9"/>
      <c r="F1" s="9"/>
      <c r="G1" s="9"/>
      <c r="H1" s="9"/>
      <c r="I1" s="9"/>
      <c r="J1" s="9"/>
      <c r="K1" s="9"/>
      <c r="L1" s="9"/>
      <c r="M1" s="9"/>
      <c r="N1" s="9"/>
      <c r="O1" s="9"/>
      <c r="P1" s="163"/>
    </row>
    <row r="2" ht="17.25" customHeight="1" spans="2:16">
      <c r="B2" s="162" t="s">
        <v>1</v>
      </c>
      <c r="C2" s="162" t="s">
        <v>2</v>
      </c>
      <c r="D2" s="163"/>
      <c r="E2" s="163"/>
      <c r="F2" s="163"/>
      <c r="G2" s="163"/>
      <c r="H2" s="163"/>
      <c r="I2" s="163"/>
      <c r="J2" s="163"/>
      <c r="K2" s="163"/>
      <c r="L2" s="163"/>
      <c r="M2" s="163"/>
      <c r="N2" s="163"/>
      <c r="O2" s="11"/>
      <c r="P2" s="163"/>
    </row>
    <row r="3" ht="30" customHeight="1" spans="2:16">
      <c r="B3" s="164" t="s">
        <v>3</v>
      </c>
      <c r="C3" s="164"/>
      <c r="D3" s="164"/>
      <c r="E3" s="164"/>
      <c r="F3" s="164"/>
      <c r="G3" s="164"/>
      <c r="H3" s="164"/>
      <c r="I3" s="164"/>
      <c r="J3" s="164"/>
      <c r="K3" s="164"/>
      <c r="L3" s="164"/>
      <c r="M3" s="164"/>
      <c r="N3" s="164"/>
      <c r="O3" s="164"/>
      <c r="P3" s="110"/>
    </row>
    <row r="4" ht="17.6" spans="2:16">
      <c r="B4" s="11" t="s">
        <v>4</v>
      </c>
      <c r="C4" s="11"/>
      <c r="D4" s="11"/>
      <c r="E4" s="11"/>
      <c r="F4" s="11"/>
      <c r="G4" s="11"/>
      <c r="H4" s="11"/>
      <c r="I4" s="11"/>
      <c r="J4" s="11"/>
      <c r="K4" s="62"/>
      <c r="L4" s="63"/>
      <c r="M4" s="63"/>
      <c r="N4" s="8"/>
      <c r="O4" s="8"/>
      <c r="P4" s="8"/>
    </row>
    <row r="5" ht="15" spans="1:16">
      <c r="A5" s="12"/>
      <c r="B5" s="165" t="s">
        <v>5</v>
      </c>
      <c r="C5" s="165"/>
      <c r="D5" s="166" t="str">
        <f ca="1">SUBSTITUTE(MID(CELL("filename"),SEARCH("[",CELL("filename"))+1,SEARCH("]",CELL("filename"))-SEARCH("[",CELL("filename"))-1),".xlsx","")</f>
        <v>WP n77 CBW 25, 30 and 70 MHz</v>
      </c>
      <c r="E5" s="167"/>
      <c r="F5" s="168"/>
      <c r="K5" s="182" t="s">
        <v>6</v>
      </c>
      <c r="L5" s="183"/>
      <c r="M5" s="183"/>
      <c r="N5" s="183"/>
      <c r="O5" s="183"/>
      <c r="P5" s="183"/>
    </row>
    <row r="6" spans="1:16">
      <c r="A6" s="12"/>
      <c r="B6" s="24" t="s">
        <v>7</v>
      </c>
      <c r="C6" s="24"/>
      <c r="D6" s="169" t="s">
        <v>8</v>
      </c>
      <c r="E6" s="170"/>
      <c r="F6" s="171"/>
      <c r="K6" s="182" t="s">
        <v>9</v>
      </c>
      <c r="L6" s="183"/>
      <c r="M6" s="183"/>
      <c r="N6" s="183"/>
      <c r="O6" s="183"/>
      <c r="P6" s="183"/>
    </row>
    <row r="7" ht="15" customHeight="1" spans="1:16">
      <c r="A7" s="12"/>
      <c r="B7" s="24" t="s">
        <v>10</v>
      </c>
      <c r="C7" s="24"/>
      <c r="D7" s="169" t="s">
        <v>11</v>
      </c>
      <c r="E7" s="170"/>
      <c r="F7" s="171"/>
      <c r="K7" s="184" t="s">
        <v>12</v>
      </c>
      <c r="L7" s="185"/>
      <c r="M7" s="185"/>
      <c r="N7" s="185"/>
      <c r="O7" s="185"/>
      <c r="P7" s="185"/>
    </row>
    <row r="8" spans="1:16">
      <c r="A8" s="12"/>
      <c r="B8" s="24" t="s">
        <v>13</v>
      </c>
      <c r="C8" s="24"/>
      <c r="D8" s="169"/>
      <c r="E8" s="170"/>
      <c r="F8" s="171"/>
      <c r="K8" s="184"/>
      <c r="L8" s="185"/>
      <c r="M8" s="185"/>
      <c r="N8" s="185"/>
      <c r="O8" s="185"/>
      <c r="P8" s="185"/>
    </row>
    <row r="10" s="156" customFormat="1" ht="17.6" spans="2:19">
      <c r="B10" s="172" t="s">
        <v>14</v>
      </c>
      <c r="C10" s="172"/>
      <c r="D10" s="74">
        <f>'WP NR band and CBW FR1'!I12</f>
        <v>1</v>
      </c>
      <c r="E10" s="11"/>
      <c r="F10" s="11"/>
      <c r="G10" s="11"/>
      <c r="H10" s="11"/>
      <c r="I10" s="11"/>
      <c r="J10" s="11"/>
      <c r="S10" s="193"/>
    </row>
    <row r="11" s="156" customFormat="1" spans="19:19">
      <c r="S11" s="193"/>
    </row>
    <row r="12" ht="18.75" customHeight="1" spans="2:10">
      <c r="B12" s="11" t="s">
        <v>15</v>
      </c>
      <c r="C12" s="11"/>
      <c r="D12" s="11"/>
      <c r="E12" s="11"/>
      <c r="F12" s="11"/>
      <c r="G12" s="11"/>
      <c r="H12" s="11"/>
      <c r="I12" s="11"/>
      <c r="J12" s="11"/>
    </row>
    <row r="13" ht="108" customHeight="1" spans="1:14">
      <c r="A13" s="173"/>
      <c r="B13" s="173" t="s">
        <v>16</v>
      </c>
      <c r="C13" s="173"/>
      <c r="D13" s="173"/>
      <c r="E13" s="173"/>
      <c r="F13" s="173"/>
      <c r="G13" s="173"/>
      <c r="H13" s="173"/>
      <c r="I13" s="173"/>
      <c r="J13" s="173"/>
      <c r="K13" s="173"/>
      <c r="L13" s="173"/>
      <c r="M13" s="173"/>
      <c r="N13" s="173"/>
    </row>
    <row r="14" s="157" customFormat="1" ht="31.5" spans="1:16">
      <c r="A14" s="174" t="s">
        <v>17</v>
      </c>
      <c r="B14" s="174" t="s">
        <v>18</v>
      </c>
      <c r="C14" s="174" t="s">
        <v>19</v>
      </c>
      <c r="D14" s="174" t="s">
        <v>20</v>
      </c>
      <c r="E14" s="174" t="s">
        <v>21</v>
      </c>
      <c r="F14" s="174" t="s">
        <v>22</v>
      </c>
      <c r="G14" s="174" t="s">
        <v>23</v>
      </c>
      <c r="H14" s="174" t="s">
        <v>24</v>
      </c>
      <c r="I14" s="174" t="s">
        <v>25</v>
      </c>
      <c r="J14" s="186" t="s">
        <v>26</v>
      </c>
      <c r="K14" s="186" t="s">
        <v>27</v>
      </c>
      <c r="L14" s="186" t="s">
        <v>28</v>
      </c>
      <c r="M14" s="186" t="s">
        <v>29</v>
      </c>
      <c r="N14" s="186" t="s">
        <v>30</v>
      </c>
      <c r="O14" s="187" t="s">
        <v>31</v>
      </c>
      <c r="P14" s="188" t="s">
        <v>32</v>
      </c>
    </row>
    <row r="15" s="158" customFormat="1" ht="38.25" spans="1:17">
      <c r="A15" s="175"/>
      <c r="B15" s="176" t="s">
        <v>33</v>
      </c>
      <c r="C15" s="177" t="s">
        <v>34</v>
      </c>
      <c r="D15" s="178" t="s">
        <v>35</v>
      </c>
      <c r="E15" s="179" t="s">
        <v>36</v>
      </c>
      <c r="F15" s="180" t="s">
        <v>37</v>
      </c>
      <c r="G15" s="177" t="s">
        <v>38</v>
      </c>
      <c r="H15" s="181"/>
      <c r="I15" s="181" t="s">
        <v>39</v>
      </c>
      <c r="J15" s="189" t="s">
        <v>39</v>
      </c>
      <c r="K15" s="178"/>
      <c r="L15" s="181" t="s">
        <v>40</v>
      </c>
      <c r="M15" s="190" t="s">
        <v>41</v>
      </c>
      <c r="N15" s="191" t="s">
        <v>42</v>
      </c>
      <c r="O15" s="189" t="s">
        <v>43</v>
      </c>
      <c r="P15" s="192" t="s">
        <v>44</v>
      </c>
      <c r="Q15" s="194"/>
    </row>
    <row r="16" s="159" customFormat="1" spans="1:16">
      <c r="A16" s="156"/>
      <c r="B16" s="156"/>
      <c r="C16" s="156"/>
      <c r="D16" s="156"/>
      <c r="E16" s="156"/>
      <c r="F16" s="156"/>
      <c r="G16" s="156"/>
      <c r="H16" s="156"/>
      <c r="I16" s="156"/>
      <c r="J16" s="156"/>
      <c r="K16" s="156"/>
      <c r="L16" s="156"/>
      <c r="M16" s="156"/>
      <c r="N16" s="156"/>
      <c r="O16" s="156"/>
      <c r="P16" s="156"/>
    </row>
  </sheetData>
  <protectedRanges>
    <protectedRange sqref="D6:F8 K8 M8:R8" name="Range1"/>
  </protectedRanges>
  <mergeCells count="18">
    <mergeCell ref="B1:O1"/>
    <mergeCell ref="B3:O3"/>
    <mergeCell ref="B4:J4"/>
    <mergeCell ref="B5:C5"/>
    <mergeCell ref="D5:F5"/>
    <mergeCell ref="K5:O5"/>
    <mergeCell ref="B6:C6"/>
    <mergeCell ref="D6:F6"/>
    <mergeCell ref="K6:O6"/>
    <mergeCell ref="B7:C7"/>
    <mergeCell ref="D7:F7"/>
    <mergeCell ref="K7:O7"/>
    <mergeCell ref="B8:C8"/>
    <mergeCell ref="D8:F8"/>
    <mergeCell ref="K8:O8"/>
    <mergeCell ref="B10:C10"/>
    <mergeCell ref="B12:J12"/>
    <mergeCell ref="B13:N13"/>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2"/>
  <sheetViews>
    <sheetView tabSelected="1" zoomScale="111" zoomScaleNormal="111" topLeftCell="D1" workbookViewId="0">
      <selection activeCell="L103" sqref="L103"/>
    </sheetView>
  </sheetViews>
  <sheetFormatPr defaultColWidth="9.16814159292035" defaultRowHeight="13.5"/>
  <cols>
    <col min="1" max="1" width="4" style="1" customWidth="1"/>
    <col min="2" max="3" width="6.66371681415929" style="3" customWidth="1"/>
    <col min="4" max="4" width="8.83185840707965" style="4" customWidth="1"/>
    <col min="5" max="5" width="10.1681415929204" style="4" customWidth="1"/>
    <col min="6" max="6" width="19.3362831858407" style="4" customWidth="1"/>
    <col min="7" max="7" width="30" style="5" customWidth="1"/>
    <col min="8" max="8" width="28.6637168141593" style="6" customWidth="1"/>
    <col min="9" max="9" width="41.6637168141593" style="5" customWidth="1"/>
    <col min="10" max="10" width="12.3362831858407" style="5" customWidth="1"/>
    <col min="11" max="11" width="11.1681415929204" style="5" customWidth="1"/>
    <col min="12" max="12" width="13.5044247787611" style="5" customWidth="1"/>
    <col min="13" max="13" width="20.6637168141593" style="6" customWidth="1"/>
    <col min="14" max="14" width="6.83185840707965" style="6" customWidth="1"/>
    <col min="15" max="15" width="13" style="6" customWidth="1"/>
    <col min="16" max="16" width="1.66371681415929" style="6" customWidth="1"/>
    <col min="17" max="17" width="6.66371681415929" style="7" customWidth="1"/>
    <col min="18" max="18" width="6.33628318584071" style="7" customWidth="1"/>
    <col min="19" max="20" width="6" style="7" customWidth="1"/>
    <col min="21" max="21" width="5.83185840707965" style="7" customWidth="1"/>
    <col min="22" max="22" width="5.33628318584071" style="7" customWidth="1"/>
    <col min="23" max="23" width="6" style="7" customWidth="1"/>
    <col min="24" max="24" width="6" style="8" customWidth="1"/>
    <col min="25" max="42" width="9.16814159292035" style="1"/>
    <col min="43" max="16384" width="9.16814159292035" style="4"/>
  </cols>
  <sheetData>
    <row r="1" s="1" customFormat="1" ht="20.6" spans="2:24">
      <c r="B1" s="9" t="str">
        <f>'WP scope'!$B$1</f>
        <v>Work plan for introduction of NR FR1 bands and/or CBW extensions to existing bands into 3GPP UE conformance test specifications</v>
      </c>
      <c r="C1" s="9"/>
      <c r="D1" s="9"/>
      <c r="E1" s="9"/>
      <c r="F1" s="9"/>
      <c r="G1" s="9"/>
      <c r="H1" s="9"/>
      <c r="I1" s="9"/>
      <c r="J1" s="9"/>
      <c r="K1" s="9"/>
      <c r="L1" s="9"/>
      <c r="M1" s="9"/>
      <c r="N1" s="59"/>
      <c r="O1" s="60"/>
      <c r="P1" s="60"/>
      <c r="Q1" s="108"/>
      <c r="R1" s="109"/>
      <c r="S1" s="109"/>
      <c r="T1" s="60"/>
      <c r="U1" s="60"/>
      <c r="V1" s="60"/>
      <c r="W1" s="60"/>
      <c r="X1" s="110"/>
    </row>
    <row r="2" s="1" customFormat="1" ht="17.6" spans="2:24">
      <c r="B2" s="10" t="str">
        <f>'WP scope'!B3</f>
        <v>Note! A copy of this work plan shall be included in a Completion Declaration Statement (CDS) to be submitted as a TDOC to the RAN5 meeting when the configuration(s) are completed.</v>
      </c>
      <c r="C2" s="10"/>
      <c r="D2" s="10"/>
      <c r="E2" s="10"/>
      <c r="F2" s="10"/>
      <c r="G2" s="10"/>
      <c r="H2" s="10"/>
      <c r="I2" s="10"/>
      <c r="J2" s="10"/>
      <c r="K2" s="10"/>
      <c r="L2" s="10"/>
      <c r="M2" s="10"/>
      <c r="N2" s="10"/>
      <c r="O2" s="61" t="str">
        <f>'WP scope'!B2&amp;" "&amp;'WP scope'!C2</f>
        <v>WP template: PRD21, WP NR band and CBW FR1 v1.0</v>
      </c>
      <c r="P2" s="61"/>
      <c r="Q2" s="61"/>
      <c r="R2" s="61"/>
      <c r="S2" s="61"/>
      <c r="T2" s="61"/>
      <c r="U2" s="61"/>
      <c r="V2" s="61"/>
      <c r="W2" s="61"/>
      <c r="X2" s="110"/>
    </row>
    <row r="3" s="1" customFormat="1" ht="17.6" spans="2:24">
      <c r="B3" s="11" t="s">
        <v>45</v>
      </c>
      <c r="C3" s="11"/>
      <c r="D3" s="11"/>
      <c r="E3" s="11"/>
      <c r="F3" s="11"/>
      <c r="G3" s="11"/>
      <c r="H3" s="11"/>
      <c r="I3" s="11"/>
      <c r="J3" s="11"/>
      <c r="K3" s="11"/>
      <c r="L3" s="11"/>
      <c r="M3" s="62"/>
      <c r="N3" s="63"/>
      <c r="O3" s="63"/>
      <c r="P3" s="63"/>
      <c r="Q3" s="8"/>
      <c r="R3" s="8"/>
      <c r="S3" s="8"/>
      <c r="T3" s="8"/>
      <c r="U3" s="8"/>
      <c r="V3" s="8"/>
      <c r="W3" s="8"/>
      <c r="X3" s="8"/>
    </row>
    <row r="4" s="1" customFormat="1" ht="13.85" outlineLevel="2" spans="2:24">
      <c r="B4" s="12"/>
      <c r="C4" s="12"/>
      <c r="D4" s="13" t="s">
        <v>46</v>
      </c>
      <c r="E4" s="14"/>
      <c r="F4" s="14"/>
      <c r="G4" s="15"/>
      <c r="H4" s="13" t="s">
        <v>47</v>
      </c>
      <c r="I4" s="13" t="s">
        <v>48</v>
      </c>
      <c r="J4" s="14"/>
      <c r="K4" s="14"/>
      <c r="L4" s="14"/>
      <c r="M4" s="14"/>
      <c r="N4" s="15"/>
      <c r="O4" s="64"/>
      <c r="P4" s="64"/>
      <c r="Q4" s="64"/>
      <c r="R4" s="8"/>
      <c r="S4" s="8"/>
      <c r="T4" s="8"/>
      <c r="U4" s="8"/>
      <c r="V4" s="8"/>
      <c r="W4" s="8"/>
      <c r="X4" s="8"/>
    </row>
    <row r="5" s="1" customFormat="1" ht="19.5" customHeight="1" outlineLevel="2" spans="2:24">
      <c r="B5" s="12"/>
      <c r="C5" s="12"/>
      <c r="D5" s="16" t="s">
        <v>49</v>
      </c>
      <c r="E5" s="16"/>
      <c r="F5" s="16"/>
      <c r="G5" s="16"/>
      <c r="H5" s="17" t="s">
        <v>50</v>
      </c>
      <c r="I5" s="65" t="str">
        <f>_xlfn.TEXTJOIN(", ",TRUE,IF(WPscopeTbl[NR band / NR band CBW Extension]&lt;&gt;"",IF(LEN(SUBSTITUTE(WPscopeTbl[NR band / NR band CBW Extension],"CBW",""))=LEN(WPscopeTbl[NR band / NR band CBW Extension]),WPscopeTbl[NR band / NR band CBW Extension],""),""))</f>
        <v/>
      </c>
      <c r="J5" s="66"/>
      <c r="K5" s="66"/>
      <c r="L5" s="66"/>
      <c r="M5" s="66"/>
      <c r="N5" s="67"/>
      <c r="O5" s="68"/>
      <c r="P5" s="68"/>
      <c r="Q5" s="68"/>
      <c r="R5" s="68"/>
      <c r="S5" s="68"/>
      <c r="T5" s="68"/>
      <c r="U5" s="68"/>
      <c r="V5" s="68"/>
      <c r="W5" s="68"/>
      <c r="X5" s="8"/>
    </row>
    <row r="6" s="1" customFormat="1" ht="15.75" customHeight="1" outlineLevel="2" spans="2:24">
      <c r="B6" s="12"/>
      <c r="C6" s="12"/>
      <c r="D6" s="16" t="s">
        <v>51</v>
      </c>
      <c r="E6" s="16"/>
      <c r="F6" s="16"/>
      <c r="G6" s="16"/>
      <c r="H6" s="17" t="s">
        <v>52</v>
      </c>
      <c r="I6" s="65" t="str">
        <f>_xlfn.TEXTJOIN(", ",TRUE,IF(WPscopeTbl[NR band / NR band CBW Extension]&lt;&gt;"",IF(LEN(SUBSTITUTE(WPscopeTbl[NR band / NR band CBW Extension],"CBW",""))&lt;&gt;LEN(WPscopeTbl[NR band / NR band CBW Extension]),WPscopeTbl[NR band / NR band CBW Extension],""),""))</f>
        <v>n77 CBW (25,30,70)</v>
      </c>
      <c r="J6" s="66"/>
      <c r="K6" s="66"/>
      <c r="L6" s="66"/>
      <c r="M6" s="66"/>
      <c r="N6" s="67"/>
      <c r="O6" s="68"/>
      <c r="P6" s="68"/>
      <c r="Q6" s="68"/>
      <c r="R6" s="68"/>
      <c r="S6" s="68"/>
      <c r="T6" s="68"/>
      <c r="U6" s="68"/>
      <c r="V6" s="68"/>
      <c r="W6" s="68"/>
      <c r="X6" s="8"/>
    </row>
    <row r="7" s="1" customFormat="1" ht="14.25" customHeight="1" outlineLevel="2" spans="2:24">
      <c r="B7" s="12"/>
      <c r="C7" s="12"/>
      <c r="D7" s="16" t="s">
        <v>53</v>
      </c>
      <c r="E7" s="16"/>
      <c r="F7" s="16"/>
      <c r="G7" s="16"/>
      <c r="H7" s="18" t="s">
        <v>54</v>
      </c>
      <c r="I7" s="65" t="str">
        <f>_xlfn.TEXTJOIN(", ",TRUE,$I$5:$L$6)</f>
        <v>n77 CBW (25,30,70)</v>
      </c>
      <c r="J7" s="66"/>
      <c r="K7" s="66"/>
      <c r="L7" s="66"/>
      <c r="M7" s="66"/>
      <c r="N7" s="67"/>
      <c r="O7" s="68"/>
      <c r="P7" s="68"/>
      <c r="Q7" s="68"/>
      <c r="R7" s="68"/>
      <c r="S7" s="68"/>
      <c r="T7" s="68"/>
      <c r="U7" s="68"/>
      <c r="V7" s="68"/>
      <c r="W7" s="68"/>
      <c r="X7" s="8"/>
    </row>
    <row r="8" s="1" customFormat="1" spans="2:24">
      <c r="B8" s="12"/>
      <c r="C8" s="12"/>
      <c r="D8" s="19"/>
      <c r="E8" s="20"/>
      <c r="F8" s="20"/>
      <c r="G8" s="21"/>
      <c r="H8" s="21"/>
      <c r="I8" s="69"/>
      <c r="J8" s="69"/>
      <c r="K8" s="69"/>
      <c r="L8" s="69"/>
      <c r="M8" s="63"/>
      <c r="N8" s="63"/>
      <c r="O8" s="63"/>
      <c r="P8" s="63"/>
      <c r="Q8" s="8"/>
      <c r="R8" s="8"/>
      <c r="S8" s="8"/>
      <c r="T8" s="8"/>
      <c r="U8" s="8"/>
      <c r="V8" s="8"/>
      <c r="W8" s="8"/>
      <c r="X8" s="8"/>
    </row>
    <row r="9" s="1" customFormat="1" ht="17.6" spans="2:24">
      <c r="B9" s="11" t="s">
        <v>55</v>
      </c>
      <c r="C9" s="11"/>
      <c r="D9" s="11"/>
      <c r="E9" s="11"/>
      <c r="F9" s="11"/>
      <c r="G9" s="11"/>
      <c r="H9" s="11"/>
      <c r="I9" s="11"/>
      <c r="J9" s="11"/>
      <c r="K9" s="11"/>
      <c r="L9" s="11"/>
      <c r="M9" s="63"/>
      <c r="N9" s="63"/>
      <c r="O9" s="63"/>
      <c r="P9" s="63"/>
      <c r="Q9" s="8"/>
      <c r="R9" s="8"/>
      <c r="S9" s="8"/>
      <c r="T9" s="8"/>
      <c r="U9" s="8"/>
      <c r="V9" s="8"/>
      <c r="W9" s="8"/>
      <c r="X9" s="8"/>
    </row>
    <row r="10" s="1" customFormat="1" ht="17.6" outlineLevel="2" spans="2:24">
      <c r="B10" s="12"/>
      <c r="C10" s="12"/>
      <c r="D10" s="22"/>
      <c r="E10" s="22"/>
      <c r="F10" s="22"/>
      <c r="G10" s="22"/>
      <c r="H10" s="22"/>
      <c r="I10" s="22"/>
      <c r="J10" s="22"/>
      <c r="K10" s="22"/>
      <c r="L10" s="22"/>
      <c r="M10" s="63"/>
      <c r="N10" s="63"/>
      <c r="O10" s="63"/>
      <c r="P10" s="63"/>
      <c r="Q10" s="8"/>
      <c r="R10" s="8"/>
      <c r="S10" s="8"/>
      <c r="T10" s="8"/>
      <c r="U10" s="8"/>
      <c r="V10" s="8"/>
      <c r="W10" s="8"/>
      <c r="X10" s="8"/>
    </row>
    <row r="11" s="1" customFormat="1" outlineLevel="2" spans="2:24">
      <c r="B11" s="12"/>
      <c r="C11" s="12"/>
      <c r="H11" s="23"/>
      <c r="I11" s="70" t="s">
        <v>56</v>
      </c>
      <c r="J11" s="71"/>
      <c r="K11" s="72" t="s">
        <v>57</v>
      </c>
      <c r="L11" s="73"/>
      <c r="M11" s="73"/>
      <c r="N11" s="73"/>
      <c r="O11" s="73"/>
      <c r="P11" s="73"/>
      <c r="Q11" s="73"/>
      <c r="R11" s="73"/>
      <c r="S11" s="73"/>
      <c r="T11" s="73"/>
      <c r="U11" s="73"/>
      <c r="V11" s="73"/>
      <c r="W11" s="111"/>
      <c r="X11" s="8"/>
    </row>
    <row r="12" s="1" customFormat="1" ht="17.6" outlineLevel="2" spans="2:24">
      <c r="B12" s="12"/>
      <c r="C12" s="12"/>
      <c r="D12" s="24" t="s">
        <v>58</v>
      </c>
      <c r="E12" s="24"/>
      <c r="F12" s="24"/>
      <c r="G12" s="24"/>
      <c r="H12" s="24"/>
      <c r="I12" s="74">
        <f t="array" ref="I12">IF(SUMPRODUCT($N$30:$N$172,--(O30:O172&lt;&gt;""))&gt;0,SUMPRODUCT($N$30:$N$172,O30:O172)/SUMPRODUCT($N$30:$N$172,--(O30:O172&lt;&gt;"")),"")</f>
        <v>1</v>
      </c>
      <c r="J12" s="75"/>
      <c r="K12" s="76"/>
      <c r="L12" s="77"/>
      <c r="M12" s="77"/>
      <c r="N12" s="77"/>
      <c r="O12" s="77"/>
      <c r="P12" s="77"/>
      <c r="Q12" s="77"/>
      <c r="R12" s="77"/>
      <c r="S12" s="77"/>
      <c r="T12" s="77"/>
      <c r="U12" s="77"/>
      <c r="V12" s="77"/>
      <c r="W12" s="112"/>
      <c r="X12" s="8"/>
    </row>
    <row r="13" s="1" customFormat="1" outlineLevel="2" spans="2:24">
      <c r="B13" s="12"/>
      <c r="C13" s="12"/>
      <c r="D13" s="25" t="str">
        <f>B26</f>
        <v>Step 1: Work plan pre-requisite</v>
      </c>
      <c r="E13" s="25"/>
      <c r="F13" s="25"/>
      <c r="G13" s="25"/>
      <c r="H13" s="25"/>
      <c r="I13" s="78">
        <f t="array" ref="I13">IF(SUMPRODUCT(--(O30:O31&lt;&gt;""))&gt;0,SUMPRODUCT($N$30:$N$31,O30:O31)/SUMPRODUCT($N$30:$N$31,--(O30:O31&lt;&gt;"")),"")</f>
        <v>1</v>
      </c>
      <c r="J13" s="75"/>
      <c r="K13" s="76"/>
      <c r="L13" s="77"/>
      <c r="M13" s="77"/>
      <c r="N13" s="77"/>
      <c r="O13" s="77"/>
      <c r="P13" s="77"/>
      <c r="Q13" s="77"/>
      <c r="R13" s="77"/>
      <c r="S13" s="77"/>
      <c r="T13" s="77"/>
      <c r="U13" s="77"/>
      <c r="V13" s="77"/>
      <c r="W13" s="112"/>
      <c r="X13" s="8"/>
    </row>
    <row r="14" s="1" customFormat="1" outlineLevel="2" spans="2:24">
      <c r="B14" s="12"/>
      <c r="C14" s="12"/>
      <c r="D14" s="25" t="str">
        <f>B33</f>
        <v>Step 2: Complete Test Point (TP) analysis for impacted NR CA configurations</v>
      </c>
      <c r="E14" s="25"/>
      <c r="F14" s="25"/>
      <c r="G14" s="25"/>
      <c r="H14" s="25"/>
      <c r="I14" s="78">
        <f t="array" ref="I14">IF(SUMPRODUCT(--(O38:O39&lt;&gt;""))&gt;0,SUMPRODUCT($N$38:$N$39,O38:O39)/SUMPRODUCT($N$38:$N$39,--(O38:O39&lt;&gt;"")),"")</f>
        <v>1</v>
      </c>
      <c r="J14" s="75"/>
      <c r="K14" s="76"/>
      <c r="L14" s="77"/>
      <c r="M14" s="77"/>
      <c r="N14" s="77"/>
      <c r="O14" s="77"/>
      <c r="P14" s="77"/>
      <c r="Q14" s="77"/>
      <c r="R14" s="77"/>
      <c r="S14" s="77"/>
      <c r="T14" s="77"/>
      <c r="U14" s="77"/>
      <c r="V14" s="77"/>
      <c r="W14" s="112"/>
      <c r="X14" s="8"/>
    </row>
    <row r="15" s="1" customFormat="1" outlineLevel="2" spans="2:24">
      <c r="B15" s="12"/>
      <c r="C15" s="12"/>
      <c r="D15" s="25" t="str">
        <f>B42</f>
        <v>Step 3.1: CR(s) to common test environment (TS 38.508-1)</v>
      </c>
      <c r="E15" s="25"/>
      <c r="F15" s="25"/>
      <c r="G15" s="25"/>
      <c r="H15" s="25"/>
      <c r="I15" s="78">
        <f t="array" ref="I15">IF(SUMPRODUCT(--(O46:O51&lt;&gt;""))&gt;0,SUMPRODUCT($N$46:$N$51,O46:O51)/SUMPRODUCT($N$46:$N$51,--(O46:O51&lt;&gt;"")),"")</f>
        <v>1</v>
      </c>
      <c r="J15" s="75"/>
      <c r="K15" s="76"/>
      <c r="L15" s="77"/>
      <c r="M15" s="77"/>
      <c r="N15" s="77"/>
      <c r="O15" s="77"/>
      <c r="P15" s="77"/>
      <c r="Q15" s="77"/>
      <c r="R15" s="77"/>
      <c r="S15" s="77"/>
      <c r="T15" s="77"/>
      <c r="U15" s="77"/>
      <c r="V15" s="77"/>
      <c r="W15" s="112"/>
      <c r="X15" s="8"/>
    </row>
    <row r="16" s="1" customFormat="1" outlineLevel="2" spans="2:24">
      <c r="B16" s="12"/>
      <c r="C16" s="12"/>
      <c r="D16" s="25" t="str">
        <f>B53</f>
        <v>Step 3.2: CR(s) to common clauses for RF / Performance testing area (TS 38.521-1)</v>
      </c>
      <c r="E16" s="25"/>
      <c r="F16" s="25"/>
      <c r="G16" s="25"/>
      <c r="H16" s="25"/>
      <c r="I16" s="78">
        <f t="array" ref="I16">IF(SUMPRODUCT(--(O57:O67&lt;&gt;""))&gt;0,SUMPRODUCT($N$57:$N$67,O57:O67)/SUMPRODUCT($N$57:$N$67,--(O57:O67&lt;&gt;"")),"")</f>
        <v>1</v>
      </c>
      <c r="J16" s="75"/>
      <c r="K16" s="76"/>
      <c r="L16" s="77"/>
      <c r="M16" s="77"/>
      <c r="N16" s="77"/>
      <c r="O16" s="77"/>
      <c r="P16" s="77"/>
      <c r="Q16" s="77"/>
      <c r="R16" s="77"/>
      <c r="S16" s="77"/>
      <c r="T16" s="77"/>
      <c r="U16" s="77"/>
      <c r="V16" s="77"/>
      <c r="W16" s="112"/>
      <c r="X16" s="8"/>
    </row>
    <row r="17" s="1" customFormat="1" outlineLevel="2" spans="2:24">
      <c r="B17" s="12"/>
      <c r="C17" s="12"/>
      <c r="D17" s="25" t="str">
        <f>B69</f>
        <v>Step 3.3: CR(s) for RF transmitter test cases (TS 38.521-1, clause 6)</v>
      </c>
      <c r="E17" s="25"/>
      <c r="F17" s="25"/>
      <c r="G17" s="25"/>
      <c r="H17" s="25"/>
      <c r="I17" s="78">
        <f t="array" ref="I17">IF(SUMPRODUCT(--(O73:O128&lt;&gt;""))&gt;0,SUMPRODUCT($N$73:$N$128,O73:O128)/SUMPRODUCT($N$73:$N$128,--(O73:O128&lt;&gt;"")),"")</f>
        <v>1</v>
      </c>
      <c r="J17" s="75"/>
      <c r="K17" s="76"/>
      <c r="L17" s="77"/>
      <c r="M17" s="77"/>
      <c r="N17" s="77"/>
      <c r="O17" s="77"/>
      <c r="P17" s="77"/>
      <c r="Q17" s="77"/>
      <c r="R17" s="77"/>
      <c r="S17" s="77"/>
      <c r="T17" s="77"/>
      <c r="U17" s="77"/>
      <c r="V17" s="77"/>
      <c r="W17" s="112"/>
      <c r="X17" s="8"/>
    </row>
    <row r="18" outlineLevel="2" spans="2:23">
      <c r="B18" s="12"/>
      <c r="C18" s="12"/>
      <c r="D18" s="25" t="str">
        <f>B130</f>
        <v>Step 3.4: CR(s) for RF receiver test cases (TS 38.521-1, clause 7)</v>
      </c>
      <c r="E18" s="25"/>
      <c r="F18" s="25"/>
      <c r="G18" s="25"/>
      <c r="H18" s="25"/>
      <c r="I18" s="78">
        <f t="array" ref="I18">IF(SUMPRODUCT(--(O134:O148&lt;&gt;""))&gt;0,SUMPRODUCT($N$134:$N$148,O134:O148)/SUMPRODUCT($N$134:$N$148,--(O134:O148&lt;&gt;"")),"")</f>
        <v>1</v>
      </c>
      <c r="J18" s="75"/>
      <c r="K18" s="76"/>
      <c r="L18" s="77"/>
      <c r="M18" s="77"/>
      <c r="N18" s="77"/>
      <c r="O18" s="77"/>
      <c r="P18" s="77"/>
      <c r="Q18" s="77"/>
      <c r="R18" s="77"/>
      <c r="S18" s="77"/>
      <c r="T18" s="77"/>
      <c r="U18" s="77"/>
      <c r="V18" s="77"/>
      <c r="W18" s="112"/>
    </row>
    <row r="19" outlineLevel="2" spans="2:23">
      <c r="B19" s="12"/>
      <c r="C19" s="12"/>
      <c r="D19" s="25" t="str">
        <f>B150</f>
        <v>Step 3.5: CR(s) for RRM and Location Services test cases (TS 38.533 and TS 37.571-1)</v>
      </c>
      <c r="E19" s="25"/>
      <c r="F19" s="25"/>
      <c r="G19" s="25"/>
      <c r="H19" s="25"/>
      <c r="I19" s="78" t="str">
        <f t="array" ref="I19">IF(SUMPRODUCT(--(O155:O156&lt;&gt;""))&gt;0,SUMPRODUCT($N$155:$N$156,O155:O156)/SUMPRODUCT($N$155:$N$156,--(O155:O156&lt;&gt;"")),"")</f>
        <v/>
      </c>
      <c r="J19" s="75"/>
      <c r="K19" s="76"/>
      <c r="L19" s="77"/>
      <c r="M19" s="77"/>
      <c r="N19" s="77"/>
      <c r="O19" s="77"/>
      <c r="P19" s="77"/>
      <c r="Q19" s="77"/>
      <c r="R19" s="77"/>
      <c r="S19" s="77"/>
      <c r="T19" s="77"/>
      <c r="U19" s="77"/>
      <c r="V19" s="77"/>
      <c r="W19" s="112"/>
    </row>
    <row r="20" outlineLevel="2" spans="2:23">
      <c r="B20" s="12"/>
      <c r="C20" s="12"/>
      <c r="D20" s="25" t="str">
        <f>B158</f>
        <v>Step 3.6: CRs to protocol test cases (TS 38.523-3)</v>
      </c>
      <c r="E20" s="25"/>
      <c r="F20" s="25"/>
      <c r="G20" s="25"/>
      <c r="H20" s="25"/>
      <c r="I20" s="78" t="str">
        <f t="array" ref="I20">IF(SUMPRODUCT(--(O162:O163&lt;&gt;""))&gt;0,SUMPRODUCT($N$162:$N$163,O162:O163)/SUMPRODUCT($N$162:$N$163,--(O162:O163&lt;&gt;"")),"")</f>
        <v/>
      </c>
      <c r="J20" s="75"/>
      <c r="K20" s="76"/>
      <c r="L20" s="77"/>
      <c r="M20" s="77"/>
      <c r="N20" s="77"/>
      <c r="O20" s="77"/>
      <c r="P20" s="77"/>
      <c r="Q20" s="77"/>
      <c r="R20" s="77"/>
      <c r="S20" s="77"/>
      <c r="T20" s="77"/>
      <c r="U20" s="77"/>
      <c r="V20" s="77"/>
      <c r="W20" s="112"/>
    </row>
    <row r="21" outlineLevel="2" spans="2:23">
      <c r="B21" s="12"/>
      <c r="C21" s="12"/>
      <c r="D21" s="25" t="str">
        <f>B165</f>
        <v>Step 4: CR(s) for new ICS/capabilities (TS 38.508-2)</v>
      </c>
      <c r="E21" s="25"/>
      <c r="F21" s="25"/>
      <c r="G21" s="25"/>
      <c r="H21" s="25"/>
      <c r="I21" s="78" t="str">
        <f t="array" ref="I21">IF(SUMPRODUCT(--(O171:O172&lt;&gt;""))&gt;0,SUMPRODUCT($N$171:$N$172,O171:O172)/SUMPRODUCT($N$171:$N$172,--(O171:O172&lt;&gt;"")),"")</f>
        <v/>
      </c>
      <c r="J21" s="75"/>
      <c r="K21" s="76"/>
      <c r="L21" s="77"/>
      <c r="M21" s="77"/>
      <c r="N21" s="77"/>
      <c r="O21" s="77"/>
      <c r="P21" s="77"/>
      <c r="Q21" s="77"/>
      <c r="R21" s="77"/>
      <c r="S21" s="77"/>
      <c r="T21" s="77"/>
      <c r="U21" s="77"/>
      <c r="V21" s="77"/>
      <c r="W21" s="112"/>
    </row>
    <row r="22" outlineLevel="2" spans="2:23">
      <c r="B22" s="12"/>
      <c r="C22" s="12"/>
      <c r="D22" s="26"/>
      <c r="E22" s="26"/>
      <c r="F22" s="26"/>
      <c r="G22" s="27"/>
      <c r="H22" s="28"/>
      <c r="I22" s="71"/>
      <c r="J22" s="75"/>
      <c r="K22" s="79"/>
      <c r="L22" s="80"/>
      <c r="M22" s="80"/>
      <c r="N22" s="80"/>
      <c r="O22" s="80"/>
      <c r="P22" s="80"/>
      <c r="Q22" s="80"/>
      <c r="R22" s="80"/>
      <c r="S22" s="80"/>
      <c r="T22" s="80"/>
      <c r="U22" s="80"/>
      <c r="V22" s="80"/>
      <c r="W22" s="113"/>
    </row>
    <row r="23" ht="17.6" spans="2:23">
      <c r="B23" s="11" t="s">
        <v>59</v>
      </c>
      <c r="C23" s="11"/>
      <c r="D23" s="11"/>
      <c r="E23" s="11"/>
      <c r="F23" s="11"/>
      <c r="G23" s="11"/>
      <c r="H23" s="11"/>
      <c r="I23" s="11"/>
      <c r="J23" s="11"/>
      <c r="K23" s="11"/>
      <c r="L23" s="11"/>
      <c r="M23" s="81"/>
      <c r="N23" s="81"/>
      <c r="O23" s="81"/>
      <c r="P23" s="81"/>
      <c r="Q23" s="8"/>
      <c r="R23" s="1"/>
      <c r="S23" s="8"/>
      <c r="T23" s="8"/>
      <c r="U23" s="8"/>
      <c r="V23" s="8"/>
      <c r="W23" s="8"/>
    </row>
    <row r="24" ht="15" outlineLevel="1" spans="2:23">
      <c r="B24" s="29" t="s">
        <v>60</v>
      </c>
      <c r="C24" s="30"/>
      <c r="D24" s="30"/>
      <c r="E24" s="30"/>
      <c r="F24" s="30"/>
      <c r="G24" s="30"/>
      <c r="H24" s="30"/>
      <c r="I24" s="30"/>
      <c r="J24" s="82" t="s">
        <v>61</v>
      </c>
      <c r="K24" s="83"/>
      <c r="L24" s="83"/>
      <c r="M24" s="84"/>
      <c r="N24" s="85" t="s">
        <v>60</v>
      </c>
      <c r="O24" s="86"/>
      <c r="P24" s="81"/>
      <c r="Q24" s="114" t="s">
        <v>61</v>
      </c>
      <c r="R24" s="115"/>
      <c r="S24" s="115"/>
      <c r="T24" s="115"/>
      <c r="U24" s="115"/>
      <c r="V24" s="115"/>
      <c r="W24" s="116"/>
    </row>
    <row r="25" outlineLevel="1" spans="2:24">
      <c r="B25" s="31"/>
      <c r="C25" s="32"/>
      <c r="D25" s="33"/>
      <c r="E25" s="33"/>
      <c r="F25" s="32"/>
      <c r="G25" s="32"/>
      <c r="H25" s="34"/>
      <c r="I25" s="32"/>
      <c r="J25" s="32"/>
      <c r="K25" s="32"/>
      <c r="L25" s="32"/>
      <c r="M25" s="34"/>
      <c r="N25" s="34"/>
      <c r="O25" s="32"/>
      <c r="P25" s="32"/>
      <c r="Q25" s="117"/>
      <c r="R25" s="117"/>
      <c r="S25" s="117"/>
      <c r="T25" s="117"/>
      <c r="U25" s="117"/>
      <c r="V25" s="117"/>
      <c r="W25" s="118"/>
      <c r="X25" s="119"/>
    </row>
    <row r="26" ht="17.6" spans="2:23">
      <c r="B26" s="35" t="s">
        <v>62</v>
      </c>
      <c r="C26" s="36"/>
      <c r="D26" s="36"/>
      <c r="E26" s="36"/>
      <c r="F26" s="36"/>
      <c r="G26" s="36"/>
      <c r="H26" s="36"/>
      <c r="I26" s="36"/>
      <c r="J26" s="36"/>
      <c r="K26" s="36"/>
      <c r="L26" s="36"/>
      <c r="M26" s="36"/>
      <c r="N26" s="36"/>
      <c r="O26" s="36"/>
      <c r="P26" s="36"/>
      <c r="Q26" s="36"/>
      <c r="R26" s="36"/>
      <c r="S26" s="36"/>
      <c r="T26" s="36"/>
      <c r="U26" s="36"/>
      <c r="V26" s="36"/>
      <c r="W26" s="120"/>
    </row>
    <row r="27" outlineLevel="1" spans="2:23">
      <c r="B27" s="37" t="s">
        <v>63</v>
      </c>
      <c r="C27" s="38" t="s">
        <v>64</v>
      </c>
      <c r="D27" s="39" t="s">
        <v>65</v>
      </c>
      <c r="E27" s="39" t="s">
        <v>66</v>
      </c>
      <c r="F27" s="39" t="s">
        <v>67</v>
      </c>
      <c r="G27" s="39" t="s">
        <v>68</v>
      </c>
      <c r="H27" s="40" t="s">
        <v>69</v>
      </c>
      <c r="I27" s="39" t="s">
        <v>70</v>
      </c>
      <c r="J27" s="39" t="s">
        <v>71</v>
      </c>
      <c r="K27" s="39" t="s">
        <v>72</v>
      </c>
      <c r="L27" s="39" t="s">
        <v>73</v>
      </c>
      <c r="M27" s="87" t="s">
        <v>13</v>
      </c>
      <c r="N27" s="88" t="s">
        <v>74</v>
      </c>
      <c r="O27" s="39" t="s">
        <v>75</v>
      </c>
      <c r="P27" s="89"/>
      <c r="Q27" s="121" t="s">
        <v>76</v>
      </c>
      <c r="R27" s="122"/>
      <c r="S27" s="122"/>
      <c r="T27" s="122"/>
      <c r="U27" s="122"/>
      <c r="V27" s="122"/>
      <c r="W27" s="123"/>
    </row>
    <row r="28" ht="30.4" outlineLevel="1" spans="2:23">
      <c r="B28" s="37"/>
      <c r="C28" s="41"/>
      <c r="D28" s="42"/>
      <c r="E28" s="42"/>
      <c r="F28" s="42"/>
      <c r="G28" s="42"/>
      <c r="H28" s="43"/>
      <c r="I28" s="42"/>
      <c r="J28" s="42"/>
      <c r="K28" s="42"/>
      <c r="L28" s="42"/>
      <c r="M28" s="90"/>
      <c r="N28" s="91"/>
      <c r="O28" s="42"/>
      <c r="P28" s="92"/>
      <c r="Q28" s="37" t="s">
        <v>77</v>
      </c>
      <c r="R28" s="124"/>
      <c r="S28" s="124"/>
      <c r="T28" s="124"/>
      <c r="U28" s="124"/>
      <c r="V28" s="124"/>
      <c r="W28" s="125"/>
    </row>
    <row r="29" outlineLevel="1" spans="2:23">
      <c r="B29" s="37"/>
      <c r="C29" s="44"/>
      <c r="D29" s="45"/>
      <c r="E29" s="45"/>
      <c r="F29" s="45"/>
      <c r="G29" s="45"/>
      <c r="H29" s="46"/>
      <c r="I29" s="45"/>
      <c r="J29" s="45"/>
      <c r="K29" s="45"/>
      <c r="L29" s="45"/>
      <c r="M29" s="93"/>
      <c r="N29" s="91"/>
      <c r="O29" s="42"/>
      <c r="P29" s="94"/>
      <c r="Q29" s="126">
        <v>1</v>
      </c>
      <c r="R29" s="127">
        <v>1</v>
      </c>
      <c r="S29" s="127">
        <v>1</v>
      </c>
      <c r="T29" s="127">
        <v>1</v>
      </c>
      <c r="U29" s="127">
        <v>1</v>
      </c>
      <c r="V29" s="127">
        <v>1</v>
      </c>
      <c r="W29" s="127">
        <v>1</v>
      </c>
    </row>
    <row r="30" s="1" customFormat="1" ht="30.4" outlineLevel="1" spans="2:24">
      <c r="B30" s="47" t="s">
        <v>52</v>
      </c>
      <c r="C30" s="48" t="s">
        <v>78</v>
      </c>
      <c r="D30" s="49" t="s">
        <v>79</v>
      </c>
      <c r="E30" s="49" t="s">
        <v>80</v>
      </c>
      <c r="F30" s="49" t="s">
        <v>81</v>
      </c>
      <c r="G30" s="49" t="s">
        <v>82</v>
      </c>
      <c r="H30" s="49" t="str">
        <f>IF(B30&lt;&gt;"",SUBSTITUTE(VLOOKUP(B30,LabelListLookUp,2,FALSE),", ",","&amp;CHAR(10)),"")</f>
        <v>n77 CBW (25,30,70)</v>
      </c>
      <c r="I30" s="49" t="s">
        <v>83</v>
      </c>
      <c r="J30" s="49"/>
      <c r="K30" s="49" t="str">
        <f>WPtarget</f>
        <v>RAN5#95-e</v>
      </c>
      <c r="L30" s="49"/>
      <c r="M30" s="95"/>
      <c r="N30" s="96">
        <v>1</v>
      </c>
      <c r="O30" s="97">
        <f t="array" ref="O30">IF(AND(H30&lt;&gt;"",H30&lt;&gt;"-"),IF(SUMPRODUCT($Q$29:$W$29,--(Q30:W30&lt;&gt;""))&gt;0,SUMPRODUCT($Q$29:$W$29,Q30:W30)/SUMPRODUCT($Q$29:$W$29,--(Q30:W30&lt;&gt;"")),""),"")</f>
        <v>1</v>
      </c>
      <c r="P30" s="98"/>
      <c r="Q30" s="128">
        <v>1</v>
      </c>
      <c r="R30" s="128"/>
      <c r="S30" s="128"/>
      <c r="T30" s="128"/>
      <c r="U30" s="128"/>
      <c r="V30" s="128"/>
      <c r="W30" s="128"/>
      <c r="X30" s="8"/>
    </row>
    <row r="31" s="1" customFormat="1" outlineLevel="1" spans="2:24">
      <c r="B31" s="50" t="s">
        <v>84</v>
      </c>
      <c r="C31" s="51"/>
      <c r="D31" s="51"/>
      <c r="E31" s="51"/>
      <c r="F31" s="51"/>
      <c r="G31" s="51"/>
      <c r="H31" s="51"/>
      <c r="I31" s="51"/>
      <c r="J31" s="51"/>
      <c r="K31" s="51"/>
      <c r="L31" s="51"/>
      <c r="M31" s="51"/>
      <c r="N31" s="51"/>
      <c r="O31" s="51"/>
      <c r="P31" s="99"/>
      <c r="Q31" s="99"/>
      <c r="R31" s="99"/>
      <c r="S31" s="99"/>
      <c r="T31" s="99"/>
      <c r="U31" s="99"/>
      <c r="V31" s="99"/>
      <c r="W31" s="129"/>
      <c r="X31" s="8"/>
    </row>
    <row r="32" s="1" customFormat="1" spans="2:24">
      <c r="B32" s="52"/>
      <c r="C32" s="52"/>
      <c r="D32" s="53"/>
      <c r="E32" s="53"/>
      <c r="F32" s="53"/>
      <c r="G32" s="53"/>
      <c r="H32" s="53"/>
      <c r="I32" s="53"/>
      <c r="J32" s="53"/>
      <c r="K32" s="53"/>
      <c r="L32" s="53"/>
      <c r="M32" s="53"/>
      <c r="N32" s="53"/>
      <c r="O32" s="53"/>
      <c r="P32" s="53"/>
      <c r="Q32" s="53"/>
      <c r="R32" s="53"/>
      <c r="S32" s="53"/>
      <c r="T32" s="53"/>
      <c r="U32" s="53"/>
      <c r="V32" s="53"/>
      <c r="W32" s="53"/>
      <c r="X32" s="8"/>
    </row>
    <row r="33" s="1" customFormat="1" ht="17.6" spans="2:24">
      <c r="B33" s="35" t="s">
        <v>85</v>
      </c>
      <c r="C33" s="36"/>
      <c r="D33" s="36"/>
      <c r="E33" s="36"/>
      <c r="F33" s="36"/>
      <c r="G33" s="36"/>
      <c r="H33" s="36"/>
      <c r="I33" s="36"/>
      <c r="J33" s="36"/>
      <c r="K33" s="36"/>
      <c r="L33" s="36"/>
      <c r="M33" s="36"/>
      <c r="N33" s="36"/>
      <c r="O33" s="36"/>
      <c r="P33" s="36"/>
      <c r="Q33" s="36"/>
      <c r="R33" s="36"/>
      <c r="S33" s="36"/>
      <c r="T33" s="36"/>
      <c r="U33" s="36"/>
      <c r="V33" s="36"/>
      <c r="W33" s="120"/>
      <c r="X33" s="8"/>
    </row>
    <row r="34" s="1" customFormat="1" ht="14.25" customHeight="1" outlineLevel="1" spans="2:24">
      <c r="B34" s="37" t="s">
        <v>63</v>
      </c>
      <c r="C34" s="38" t="s">
        <v>64</v>
      </c>
      <c r="D34" s="39" t="s">
        <v>65</v>
      </c>
      <c r="E34" s="39" t="s">
        <v>86</v>
      </c>
      <c r="F34" s="39" t="s">
        <v>67</v>
      </c>
      <c r="G34" s="39" t="s">
        <v>68</v>
      </c>
      <c r="H34" s="40" t="s">
        <v>69</v>
      </c>
      <c r="I34" s="39" t="s">
        <v>87</v>
      </c>
      <c r="J34" s="39" t="s">
        <v>71</v>
      </c>
      <c r="K34" s="39" t="s">
        <v>72</v>
      </c>
      <c r="L34" s="39" t="s">
        <v>73</v>
      </c>
      <c r="M34" s="87" t="s">
        <v>13</v>
      </c>
      <c r="N34" s="88" t="s">
        <v>74</v>
      </c>
      <c r="O34" s="39" t="s">
        <v>75</v>
      </c>
      <c r="P34" s="92"/>
      <c r="Q34" s="130" t="s">
        <v>76</v>
      </c>
      <c r="R34" s="131"/>
      <c r="S34" s="131"/>
      <c r="T34" s="131"/>
      <c r="U34" s="131"/>
      <c r="V34" s="131"/>
      <c r="W34" s="132"/>
      <c r="X34" s="8"/>
    </row>
    <row r="35" s="1" customFormat="1" ht="20.25" outlineLevel="1" spans="2:24">
      <c r="B35" s="37"/>
      <c r="C35" s="41"/>
      <c r="D35" s="42"/>
      <c r="E35" s="42"/>
      <c r="F35" s="42"/>
      <c r="G35" s="42"/>
      <c r="H35" s="43"/>
      <c r="I35" s="42"/>
      <c r="J35" s="42"/>
      <c r="K35" s="42"/>
      <c r="L35" s="42"/>
      <c r="M35" s="90"/>
      <c r="N35" s="91"/>
      <c r="O35" s="42"/>
      <c r="P35" s="92"/>
      <c r="Q35" s="37" t="s">
        <v>88</v>
      </c>
      <c r="R35" s="133"/>
      <c r="S35" s="133"/>
      <c r="T35" s="133"/>
      <c r="U35" s="133"/>
      <c r="V35" s="133"/>
      <c r="W35" s="134"/>
      <c r="X35" s="8"/>
    </row>
    <row r="36" s="1" customFormat="1" outlineLevel="1" spans="2:24">
      <c r="B36" s="38"/>
      <c r="C36" s="44"/>
      <c r="D36" s="42"/>
      <c r="E36" s="42"/>
      <c r="F36" s="42"/>
      <c r="G36" s="42"/>
      <c r="H36" s="46"/>
      <c r="I36" s="42"/>
      <c r="J36" s="42"/>
      <c r="K36" s="45"/>
      <c r="L36" s="42"/>
      <c r="M36" s="90"/>
      <c r="N36" s="91"/>
      <c r="O36" s="42"/>
      <c r="P36" s="92"/>
      <c r="Q36" s="126">
        <v>1</v>
      </c>
      <c r="R36" s="127">
        <v>1</v>
      </c>
      <c r="S36" s="127">
        <v>1</v>
      </c>
      <c r="T36" s="127">
        <v>1</v>
      </c>
      <c r="U36" s="127">
        <v>1</v>
      </c>
      <c r="V36" s="127">
        <v>1</v>
      </c>
      <c r="W36" s="127">
        <v>1</v>
      </c>
      <c r="X36" s="8"/>
    </row>
    <row r="37" s="1" customFormat="1" ht="30.4" outlineLevel="1" spans="2:24">
      <c r="B37" s="47" t="s">
        <v>50</v>
      </c>
      <c r="C37" s="195" t="s">
        <v>89</v>
      </c>
      <c r="D37" s="55" t="s">
        <v>90</v>
      </c>
      <c r="E37" s="55" t="s">
        <v>91</v>
      </c>
      <c r="F37" s="55" t="s">
        <v>92</v>
      </c>
      <c r="G37" s="55" t="s">
        <v>93</v>
      </c>
      <c r="H37" s="49" t="str">
        <f>IF(B37&lt;&gt;"",SUBSTITUTE(VLOOKUP(B37,LabelListLookUp,2,FALSE),", ",","&amp;CHAR(10)),"")</f>
        <v/>
      </c>
      <c r="I37" s="55" t="s">
        <v>94</v>
      </c>
      <c r="J37" s="55"/>
      <c r="K37" s="49" t="str">
        <f>WPtarget</f>
        <v>RAN5#95-e</v>
      </c>
      <c r="L37" s="55"/>
      <c r="M37" s="100"/>
      <c r="N37" s="96">
        <v>1</v>
      </c>
      <c r="O37" s="97" t="str">
        <f t="array" ref="O37">IF(AND(H37&lt;&gt;"",H37&lt;&gt;"-"),IF(SUMPRODUCT($Q$36:$W$36,--(Q37:W37&lt;&gt;""))&gt;0,SUMPRODUCT($Q$36:$W$36,Q37:W37)/SUMPRODUCT($Q$36:$W$36,--(Q37:W37&lt;&gt;"")),""),"")</f>
        <v/>
      </c>
      <c r="P37" s="92"/>
      <c r="Q37" s="128">
        <v>1</v>
      </c>
      <c r="R37" s="128"/>
      <c r="S37" s="128"/>
      <c r="T37" s="128"/>
      <c r="U37" s="128"/>
      <c r="V37" s="128"/>
      <c r="W37" s="128"/>
      <c r="X37" s="8"/>
    </row>
    <row r="38" s="1" customFormat="1" ht="30.4" outlineLevel="1" spans="2:24">
      <c r="B38" s="47" t="s">
        <v>52</v>
      </c>
      <c r="C38" s="195" t="s">
        <v>95</v>
      </c>
      <c r="D38" s="55" t="s">
        <v>90</v>
      </c>
      <c r="E38" s="55" t="s">
        <v>91</v>
      </c>
      <c r="F38" s="55" t="s">
        <v>92</v>
      </c>
      <c r="G38" s="55" t="s">
        <v>96</v>
      </c>
      <c r="H38" s="49" t="str">
        <f>IF(B38&lt;&gt;"",SUBSTITUTE(VLOOKUP(B38,LabelListLookUp,2,FALSE),", ",","&amp;CHAR(10)),"")</f>
        <v>n77 CBW (25,30,70)</v>
      </c>
      <c r="I38" s="55" t="s">
        <v>97</v>
      </c>
      <c r="J38" s="55"/>
      <c r="K38" s="49" t="str">
        <f>WPtarget</f>
        <v>RAN5#95-e</v>
      </c>
      <c r="L38" s="55"/>
      <c r="M38" s="100" t="s">
        <v>98</v>
      </c>
      <c r="N38" s="96">
        <v>1</v>
      </c>
      <c r="O38" s="97">
        <f t="array" ref="O38">IF(AND(H38&lt;&gt;"",H38&lt;&gt;"-"),IF(SUMPRODUCT($Q$36:$W$36,--(Q38:W38&lt;&gt;""))&gt;0,SUMPRODUCT($Q$36:$W$36,Q38:W38)/SUMPRODUCT($Q$36:$W$36,--(Q38:W38&lt;&gt;"")),""),"")</f>
        <v>1</v>
      </c>
      <c r="P38" s="92"/>
      <c r="Q38" s="128">
        <v>1</v>
      </c>
      <c r="R38" s="128"/>
      <c r="S38" s="128"/>
      <c r="T38" s="128"/>
      <c r="U38" s="128"/>
      <c r="V38" s="128"/>
      <c r="W38" s="128"/>
      <c r="X38" s="8"/>
    </row>
    <row r="39" s="1" customFormat="1" outlineLevel="1" spans="2:24">
      <c r="B39" s="50" t="s">
        <v>84</v>
      </c>
      <c r="C39" s="51"/>
      <c r="D39" s="51"/>
      <c r="E39" s="51"/>
      <c r="F39" s="51"/>
      <c r="G39" s="51"/>
      <c r="H39" s="51"/>
      <c r="I39" s="51"/>
      <c r="J39" s="51"/>
      <c r="K39" s="51"/>
      <c r="L39" s="51"/>
      <c r="M39" s="51"/>
      <c r="N39" s="51"/>
      <c r="O39" s="51"/>
      <c r="P39" s="99"/>
      <c r="Q39" s="99"/>
      <c r="R39" s="99"/>
      <c r="S39" s="99"/>
      <c r="T39" s="99"/>
      <c r="U39" s="99"/>
      <c r="V39" s="99"/>
      <c r="W39" s="129"/>
      <c r="X39" s="8"/>
    </row>
    <row r="40" s="1" customFormat="1" spans="2:24">
      <c r="B40" s="52"/>
      <c r="C40" s="52"/>
      <c r="D40" s="53"/>
      <c r="E40" s="53"/>
      <c r="F40" s="53"/>
      <c r="G40" s="53"/>
      <c r="H40" s="53"/>
      <c r="I40" s="53"/>
      <c r="J40" s="53"/>
      <c r="K40" s="53"/>
      <c r="L40" s="53"/>
      <c r="M40" s="53"/>
      <c r="N40" s="53"/>
      <c r="O40" s="53"/>
      <c r="P40" s="53"/>
      <c r="Q40" s="53"/>
      <c r="R40" s="53"/>
      <c r="S40" s="53"/>
      <c r="T40" s="53"/>
      <c r="U40" s="53"/>
      <c r="V40" s="53"/>
      <c r="W40" s="53"/>
      <c r="X40" s="8"/>
    </row>
    <row r="41" s="2" customFormat="1" ht="17.6" spans="1:42">
      <c r="A41" s="56"/>
      <c r="B41" s="35" t="s">
        <v>99</v>
      </c>
      <c r="C41" s="36"/>
      <c r="D41" s="36"/>
      <c r="E41" s="36"/>
      <c r="F41" s="36"/>
      <c r="G41" s="36"/>
      <c r="H41" s="36"/>
      <c r="I41" s="36"/>
      <c r="J41" s="36"/>
      <c r="K41" s="36"/>
      <c r="L41" s="36"/>
      <c r="M41" s="36"/>
      <c r="N41" s="36"/>
      <c r="O41" s="36"/>
      <c r="P41" s="36"/>
      <c r="Q41" s="36"/>
      <c r="R41" s="36"/>
      <c r="S41" s="36"/>
      <c r="T41" s="36"/>
      <c r="U41" s="36"/>
      <c r="V41" s="36"/>
      <c r="W41" s="120"/>
      <c r="X41" s="56"/>
      <c r="Y41" s="56"/>
      <c r="Z41" s="56"/>
      <c r="AA41" s="56"/>
      <c r="AB41" s="56"/>
      <c r="AC41" s="56"/>
      <c r="AD41" s="56"/>
      <c r="AE41" s="56"/>
      <c r="AF41" s="56"/>
      <c r="AG41" s="56"/>
      <c r="AH41" s="56"/>
      <c r="AI41" s="56"/>
      <c r="AJ41" s="56"/>
      <c r="AK41" s="56"/>
      <c r="AL41" s="56"/>
      <c r="AM41" s="56"/>
      <c r="AN41" s="56"/>
      <c r="AO41" s="56"/>
      <c r="AP41" s="56"/>
    </row>
    <row r="42" s="2" customFormat="1" ht="17.6" spans="1:42">
      <c r="A42" s="56"/>
      <c r="B42" s="35" t="s">
        <v>100</v>
      </c>
      <c r="C42" s="36"/>
      <c r="D42" s="36"/>
      <c r="E42" s="36"/>
      <c r="F42" s="36"/>
      <c r="G42" s="36"/>
      <c r="H42" s="36"/>
      <c r="I42" s="36"/>
      <c r="J42" s="36"/>
      <c r="K42" s="36"/>
      <c r="L42" s="36"/>
      <c r="M42" s="36"/>
      <c r="N42" s="36"/>
      <c r="O42" s="36"/>
      <c r="P42" s="36"/>
      <c r="Q42" s="36"/>
      <c r="R42" s="36"/>
      <c r="S42" s="36"/>
      <c r="T42" s="36"/>
      <c r="U42" s="36"/>
      <c r="V42" s="36"/>
      <c r="W42" s="120"/>
      <c r="X42" s="56"/>
      <c r="Y42" s="56"/>
      <c r="Z42" s="56"/>
      <c r="AA42" s="56"/>
      <c r="AB42" s="56"/>
      <c r="AC42" s="56"/>
      <c r="AD42" s="56"/>
      <c r="AE42" s="56"/>
      <c r="AF42" s="56"/>
      <c r="AG42" s="56"/>
      <c r="AH42" s="56"/>
      <c r="AI42" s="56"/>
      <c r="AJ42" s="56"/>
      <c r="AK42" s="56"/>
      <c r="AL42" s="56"/>
      <c r="AM42" s="56"/>
      <c r="AN42" s="56"/>
      <c r="AO42" s="56"/>
      <c r="AP42" s="56"/>
    </row>
    <row r="43" ht="14.25" customHeight="1" outlineLevel="1" spans="2:23">
      <c r="B43" s="37" t="s">
        <v>63</v>
      </c>
      <c r="C43" s="38" t="s">
        <v>64</v>
      </c>
      <c r="D43" s="57" t="s">
        <v>65</v>
      </c>
      <c r="E43" s="57" t="s">
        <v>101</v>
      </c>
      <c r="F43" s="57" t="s">
        <v>67</v>
      </c>
      <c r="G43" s="57" t="s">
        <v>68</v>
      </c>
      <c r="H43" s="40" t="s">
        <v>69</v>
      </c>
      <c r="I43" s="57" t="s">
        <v>87</v>
      </c>
      <c r="J43" s="57" t="s">
        <v>71</v>
      </c>
      <c r="K43" s="57" t="s">
        <v>72</v>
      </c>
      <c r="L43" s="57" t="s">
        <v>73</v>
      </c>
      <c r="M43" s="101" t="s">
        <v>13</v>
      </c>
      <c r="N43" s="102" t="s">
        <v>74</v>
      </c>
      <c r="O43" s="57" t="s">
        <v>75</v>
      </c>
      <c r="P43" s="92"/>
      <c r="Q43" s="121" t="s">
        <v>76</v>
      </c>
      <c r="R43" s="122"/>
      <c r="S43" s="122"/>
      <c r="T43" s="122"/>
      <c r="U43" s="122"/>
      <c r="V43" s="122"/>
      <c r="W43" s="123"/>
    </row>
    <row r="44" ht="20.25" outlineLevel="1" spans="2:23">
      <c r="B44" s="37"/>
      <c r="C44" s="41"/>
      <c r="D44" s="57"/>
      <c r="E44" s="57"/>
      <c r="F44" s="57"/>
      <c r="G44" s="57"/>
      <c r="H44" s="43"/>
      <c r="I44" s="57"/>
      <c r="J44" s="57"/>
      <c r="K44" s="57"/>
      <c r="L44" s="57"/>
      <c r="M44" s="101"/>
      <c r="N44" s="102"/>
      <c r="O44" s="57"/>
      <c r="P44" s="92"/>
      <c r="Q44" s="37" t="s">
        <v>102</v>
      </c>
      <c r="R44" s="135"/>
      <c r="S44" s="135"/>
      <c r="T44" s="135"/>
      <c r="U44" s="135"/>
      <c r="V44" s="135"/>
      <c r="W44" s="135"/>
    </row>
    <row r="45" outlineLevel="1" spans="2:23">
      <c r="B45" s="38"/>
      <c r="C45" s="44"/>
      <c r="D45" s="57"/>
      <c r="E45" s="57"/>
      <c r="F45" s="57"/>
      <c r="G45" s="57"/>
      <c r="H45" s="46"/>
      <c r="I45" s="57"/>
      <c r="J45" s="57"/>
      <c r="K45" s="57"/>
      <c r="L45" s="57"/>
      <c r="M45" s="101"/>
      <c r="N45" s="102"/>
      <c r="O45" s="57"/>
      <c r="P45" s="92"/>
      <c r="Q45" s="96">
        <v>1</v>
      </c>
      <c r="R45" s="136"/>
      <c r="S45" s="136"/>
      <c r="T45" s="136"/>
      <c r="U45" s="136"/>
      <c r="V45" s="136"/>
      <c r="W45" s="136"/>
    </row>
    <row r="46" ht="45" customHeight="1" outlineLevel="1" spans="2:23">
      <c r="B46" s="47" t="s">
        <v>50</v>
      </c>
      <c r="C46" s="58" t="s">
        <v>103</v>
      </c>
      <c r="D46" s="55" t="s">
        <v>104</v>
      </c>
      <c r="E46" s="55" t="s">
        <v>105</v>
      </c>
      <c r="F46" s="55" t="s">
        <v>106</v>
      </c>
      <c r="G46" s="55" t="s">
        <v>107</v>
      </c>
      <c r="H46" s="49" t="str">
        <f>IF(B46&lt;&gt;"",SUBSTITUTE(VLOOKUP(B46,LabelListLookUp,2,FALSE),", ",","&amp;CHAR(10)),"")</f>
        <v/>
      </c>
      <c r="I46" s="196" t="s">
        <v>108</v>
      </c>
      <c r="J46" s="55"/>
      <c r="K46" s="49" t="str">
        <f>WPtarget</f>
        <v>RAN5#95-e</v>
      </c>
      <c r="L46" s="55"/>
      <c r="M46" s="100"/>
      <c r="N46" s="103">
        <v>1</v>
      </c>
      <c r="O46" s="97" t="str">
        <f t="array" ref="O46">IF(AND(H46&lt;&gt;"",H46&lt;&gt;"-"),IF(SUMPRODUCT($Q$45:$W$45,--(Q46:W46&lt;&gt;""))&gt;0,SUMPRODUCT($Q$45:$W$45,Q46:W46)/SUMPRODUCT($Q$45:$W$45,--(Q46:W46&lt;&gt;"")),""),"")</f>
        <v/>
      </c>
      <c r="P46" s="92"/>
      <c r="Q46" s="128">
        <v>0</v>
      </c>
      <c r="R46" s="128"/>
      <c r="S46" s="128"/>
      <c r="T46" s="128"/>
      <c r="U46" s="128"/>
      <c r="V46" s="128"/>
      <c r="W46" s="128"/>
    </row>
    <row r="47" ht="20.25" outlineLevel="1" spans="2:23">
      <c r="B47" s="47" t="s">
        <v>52</v>
      </c>
      <c r="C47" s="58" t="s">
        <v>109</v>
      </c>
      <c r="D47" s="55" t="s">
        <v>104</v>
      </c>
      <c r="E47" s="55" t="s">
        <v>105</v>
      </c>
      <c r="F47" s="55" t="s">
        <v>106</v>
      </c>
      <c r="G47" s="55" t="s">
        <v>110</v>
      </c>
      <c r="H47" s="49" t="str">
        <f>IF(B47&lt;&gt;"",SUBSTITUTE(VLOOKUP(B47,LabelListLookUp,2,FALSE),", ",","&amp;CHAR(10)),"")</f>
        <v>n77 CBW (25,30,70)</v>
      </c>
      <c r="I47" s="196" t="s">
        <v>111</v>
      </c>
      <c r="J47" s="55"/>
      <c r="K47" s="49" t="str">
        <f>WPtarget</f>
        <v>RAN5#95-e</v>
      </c>
      <c r="L47" s="55" t="s">
        <v>112</v>
      </c>
      <c r="M47" s="100"/>
      <c r="N47" s="103">
        <v>1</v>
      </c>
      <c r="O47" s="97">
        <f t="array" ref="O47">IF(AND(H47&lt;&gt;"",H47&lt;&gt;"-"),IF(SUMPRODUCT($Q$45:$W$45,--(Q47:W47&lt;&gt;""))&gt;0,SUMPRODUCT($Q$45:$W$45,Q47:W47)/SUMPRODUCT($Q$45:$W$45,--(Q47:W47&lt;&gt;"")),""),"")</f>
        <v>1</v>
      </c>
      <c r="P47" s="92"/>
      <c r="Q47" s="128">
        <v>1</v>
      </c>
      <c r="R47" s="128"/>
      <c r="S47" s="128"/>
      <c r="T47" s="128"/>
      <c r="U47" s="128"/>
      <c r="V47" s="128"/>
      <c r="W47" s="128"/>
    </row>
    <row r="48" ht="45" customHeight="1" outlineLevel="1" spans="2:23">
      <c r="B48" s="47" t="s">
        <v>50</v>
      </c>
      <c r="C48" s="58" t="s">
        <v>113</v>
      </c>
      <c r="D48" s="55" t="s">
        <v>104</v>
      </c>
      <c r="E48" s="55" t="s">
        <v>105</v>
      </c>
      <c r="F48" s="55" t="s">
        <v>106</v>
      </c>
      <c r="G48" s="55" t="s">
        <v>114</v>
      </c>
      <c r="H48" s="49" t="str">
        <f>IF(B48&lt;&gt;"",SUBSTITUTE(VLOOKUP(B48,LabelListLookUp,2,FALSE),", ",","&amp;CHAR(10)),"")</f>
        <v/>
      </c>
      <c r="I48" s="196" t="s">
        <v>115</v>
      </c>
      <c r="J48" s="55"/>
      <c r="K48" s="49" t="str">
        <f>WPtarget</f>
        <v>RAN5#95-e</v>
      </c>
      <c r="L48" s="55"/>
      <c r="M48" s="100"/>
      <c r="N48" s="103">
        <v>1</v>
      </c>
      <c r="O48" s="97" t="str">
        <f t="array" ref="O48">IF(AND(H48&lt;&gt;"",H48&lt;&gt;"-"),IF(SUMPRODUCT($Q$45:$W$45,--(Q48:W48&lt;&gt;""))&gt;0,SUMPRODUCT($Q$45:$W$45,Q48:W48)/SUMPRODUCT($Q$45:$W$45,--(Q48:W48&lt;&gt;"")),""),"")</f>
        <v/>
      </c>
      <c r="P48" s="92"/>
      <c r="Q48" s="128">
        <v>0</v>
      </c>
      <c r="R48" s="128"/>
      <c r="S48" s="128"/>
      <c r="T48" s="128"/>
      <c r="U48" s="128"/>
      <c r="V48" s="128"/>
      <c r="W48" s="128"/>
    </row>
    <row r="49" ht="30.4" outlineLevel="1" spans="2:23">
      <c r="B49" s="47" t="s">
        <v>52</v>
      </c>
      <c r="C49" s="58" t="s">
        <v>116</v>
      </c>
      <c r="D49" s="55" t="s">
        <v>104</v>
      </c>
      <c r="E49" s="55" t="s">
        <v>105</v>
      </c>
      <c r="F49" s="55" t="s">
        <v>117</v>
      </c>
      <c r="G49" s="55" t="s">
        <v>114</v>
      </c>
      <c r="H49" s="49" t="str">
        <f>IF(B49&lt;&gt;"",SUBSTITUTE(VLOOKUP(B49,LabelListLookUp,2,FALSE),", ",","&amp;CHAR(10)),"")</f>
        <v>n77 CBW (25,30,70)</v>
      </c>
      <c r="I49" s="196" t="s">
        <v>118</v>
      </c>
      <c r="J49" s="55"/>
      <c r="K49" s="49" t="str">
        <f>WPtarget</f>
        <v>RAN5#95-e</v>
      </c>
      <c r="L49" s="55" t="s">
        <v>119</v>
      </c>
      <c r="M49" s="100"/>
      <c r="N49" s="103">
        <v>1</v>
      </c>
      <c r="O49" s="97">
        <f t="array" ref="O49">IF(AND(H49&lt;&gt;"",H49&lt;&gt;"-"),IF(SUMPRODUCT($Q$45:$W$45,--(Q49:W49&lt;&gt;""))&gt;0,SUMPRODUCT($Q$45:$W$45,Q49:W49)/SUMPRODUCT($Q$45:$W$45,--(Q49:W49&lt;&gt;"")),""),"")</f>
        <v>1</v>
      </c>
      <c r="P49" s="92"/>
      <c r="Q49" s="128">
        <v>1</v>
      </c>
      <c r="R49" s="128"/>
      <c r="S49" s="128"/>
      <c r="T49" s="128"/>
      <c r="U49" s="128"/>
      <c r="V49" s="128"/>
      <c r="W49" s="128"/>
    </row>
    <row r="50" ht="30.4" outlineLevel="1" spans="2:23">
      <c r="B50" s="47" t="s">
        <v>50</v>
      </c>
      <c r="C50" s="58" t="s">
        <v>120</v>
      </c>
      <c r="D50" s="55" t="s">
        <v>121</v>
      </c>
      <c r="E50" s="55" t="s">
        <v>105</v>
      </c>
      <c r="F50" s="55" t="s">
        <v>122</v>
      </c>
      <c r="G50" s="55" t="s">
        <v>123</v>
      </c>
      <c r="H50" s="49" t="str">
        <f>IF(B50&lt;&gt;"",SUBSTITUTE(VLOOKUP(B50,LabelListLookUp,2,FALSE),", ",","&amp;CHAR(10)),"")</f>
        <v/>
      </c>
      <c r="I50" s="196" t="s">
        <v>124</v>
      </c>
      <c r="J50" s="55"/>
      <c r="K50" s="49" t="str">
        <f>WPtarget</f>
        <v>RAN5#95-e</v>
      </c>
      <c r="L50" s="55"/>
      <c r="M50" s="100"/>
      <c r="N50" s="103">
        <v>1</v>
      </c>
      <c r="O50" s="97" t="str">
        <f t="array" ref="O50">IF(AND(H50&lt;&gt;"",H50&lt;&gt;"-"),IF(SUMPRODUCT($Q$45:$W$45,--(Q50:W50&lt;&gt;""))&gt;0,SUMPRODUCT($Q$45:$W$45,Q50:W50)/SUMPRODUCT($Q$45:$W$45,--(Q50:W50&lt;&gt;"")),""),"")</f>
        <v/>
      </c>
      <c r="P50" s="92"/>
      <c r="Q50" s="128">
        <v>0</v>
      </c>
      <c r="R50" s="128"/>
      <c r="S50" s="128"/>
      <c r="T50" s="128"/>
      <c r="U50" s="128"/>
      <c r="V50" s="128"/>
      <c r="W50" s="128"/>
    </row>
    <row r="51" outlineLevel="1" spans="2:23">
      <c r="B51" s="50" t="s">
        <v>84</v>
      </c>
      <c r="C51" s="51"/>
      <c r="D51" s="51"/>
      <c r="E51" s="51"/>
      <c r="F51" s="51"/>
      <c r="G51" s="51"/>
      <c r="H51" s="51"/>
      <c r="I51" s="51"/>
      <c r="J51" s="51"/>
      <c r="K51" s="51"/>
      <c r="L51" s="51"/>
      <c r="M51" s="51"/>
      <c r="N51" s="51"/>
      <c r="O51" s="51"/>
      <c r="P51" s="99"/>
      <c r="Q51" s="99"/>
      <c r="R51" s="99"/>
      <c r="S51" s="99"/>
      <c r="T51" s="99"/>
      <c r="U51" s="99"/>
      <c r="V51" s="99"/>
      <c r="W51" s="129"/>
    </row>
    <row r="52" s="1" customFormat="1" outlineLevel="1" spans="2:24">
      <c r="B52" s="52"/>
      <c r="C52" s="52"/>
      <c r="D52" s="53"/>
      <c r="E52" s="53"/>
      <c r="F52" s="53"/>
      <c r="G52" s="53"/>
      <c r="H52" s="53"/>
      <c r="I52" s="53"/>
      <c r="J52" s="53"/>
      <c r="K52" s="53"/>
      <c r="L52" s="53"/>
      <c r="M52" s="53"/>
      <c r="N52" s="53"/>
      <c r="O52" s="53"/>
      <c r="P52" s="53"/>
      <c r="Q52" s="53"/>
      <c r="R52" s="53"/>
      <c r="S52" s="53"/>
      <c r="T52" s="53"/>
      <c r="U52" s="53"/>
      <c r="V52" s="53"/>
      <c r="W52" s="53"/>
      <c r="X52" s="8"/>
    </row>
    <row r="53" ht="17.6" spans="2:23">
      <c r="B53" s="35" t="s">
        <v>125</v>
      </c>
      <c r="C53" s="36"/>
      <c r="D53" s="36"/>
      <c r="E53" s="36"/>
      <c r="F53" s="36"/>
      <c r="G53" s="36"/>
      <c r="H53" s="36"/>
      <c r="I53" s="36"/>
      <c r="J53" s="36"/>
      <c r="K53" s="36"/>
      <c r="L53" s="36"/>
      <c r="M53" s="36"/>
      <c r="N53" s="36"/>
      <c r="O53" s="36"/>
      <c r="P53" s="36"/>
      <c r="Q53" s="36"/>
      <c r="R53" s="36"/>
      <c r="S53" s="36"/>
      <c r="T53" s="36"/>
      <c r="U53" s="36"/>
      <c r="V53" s="36"/>
      <c r="W53" s="120"/>
    </row>
    <row r="54" ht="14.25" customHeight="1" outlineLevel="1" spans="2:23">
      <c r="B54" s="37" t="s">
        <v>63</v>
      </c>
      <c r="C54" s="38" t="s">
        <v>64</v>
      </c>
      <c r="D54" s="57" t="s">
        <v>65</v>
      </c>
      <c r="E54" s="57" t="s">
        <v>101</v>
      </c>
      <c r="F54" s="57" t="s">
        <v>67</v>
      </c>
      <c r="G54" s="57" t="s">
        <v>68</v>
      </c>
      <c r="H54" s="40" t="s">
        <v>69</v>
      </c>
      <c r="I54" s="57" t="s">
        <v>87</v>
      </c>
      <c r="J54" s="57" t="s">
        <v>71</v>
      </c>
      <c r="K54" s="57" t="s">
        <v>72</v>
      </c>
      <c r="L54" s="57" t="s">
        <v>73</v>
      </c>
      <c r="M54" s="101" t="s">
        <v>13</v>
      </c>
      <c r="N54" s="104" t="s">
        <v>74</v>
      </c>
      <c r="O54" s="57" t="s">
        <v>75</v>
      </c>
      <c r="P54" s="92"/>
      <c r="Q54" s="121" t="s">
        <v>76</v>
      </c>
      <c r="R54" s="122"/>
      <c r="S54" s="122"/>
      <c r="T54" s="122"/>
      <c r="U54" s="122"/>
      <c r="V54" s="122"/>
      <c r="W54" s="123"/>
    </row>
    <row r="55" outlineLevel="1" spans="2:23">
      <c r="B55" s="37"/>
      <c r="C55" s="41"/>
      <c r="D55" s="57"/>
      <c r="E55" s="57"/>
      <c r="F55" s="57"/>
      <c r="G55" s="57"/>
      <c r="H55" s="43"/>
      <c r="I55" s="57"/>
      <c r="J55" s="57"/>
      <c r="K55" s="57"/>
      <c r="L55" s="57"/>
      <c r="M55" s="101"/>
      <c r="N55" s="104"/>
      <c r="O55" s="57"/>
      <c r="P55" s="92"/>
      <c r="Q55" s="37" t="s">
        <v>126</v>
      </c>
      <c r="R55" s="135"/>
      <c r="S55" s="135"/>
      <c r="T55" s="135"/>
      <c r="U55" s="135"/>
      <c r="V55" s="135"/>
      <c r="W55" s="135"/>
    </row>
    <row r="56" outlineLevel="1" spans="2:23">
      <c r="B56" s="38"/>
      <c r="C56" s="44"/>
      <c r="D56" s="57"/>
      <c r="E56" s="57"/>
      <c r="F56" s="57"/>
      <c r="G56" s="57"/>
      <c r="H56" s="46"/>
      <c r="I56" s="57"/>
      <c r="J56" s="57"/>
      <c r="K56" s="57"/>
      <c r="L56" s="57"/>
      <c r="M56" s="101"/>
      <c r="N56" s="104"/>
      <c r="O56" s="57"/>
      <c r="P56" s="92"/>
      <c r="Q56" s="96">
        <v>1</v>
      </c>
      <c r="R56" s="136"/>
      <c r="S56" s="136"/>
      <c r="T56" s="136"/>
      <c r="U56" s="136"/>
      <c r="V56" s="136"/>
      <c r="W56" s="136"/>
    </row>
    <row r="57" ht="20.25" outlineLevel="1" spans="2:23">
      <c r="B57" s="47" t="s">
        <v>50</v>
      </c>
      <c r="C57" s="58" t="s">
        <v>127</v>
      </c>
      <c r="D57" s="55" t="s">
        <v>128</v>
      </c>
      <c r="E57" s="55" t="s">
        <v>129</v>
      </c>
      <c r="F57" s="55">
        <v>5.2</v>
      </c>
      <c r="G57" s="55" t="s">
        <v>130</v>
      </c>
      <c r="H57" s="49" t="str">
        <f t="shared" ref="H57:H66" si="0">IF(B57&lt;&gt;"",SUBSTITUTE(VLOOKUP(B57,LabelListLookUp,2,FALSE),", ",","&amp;CHAR(10)),"")</f>
        <v/>
      </c>
      <c r="I57" s="105" t="s">
        <v>131</v>
      </c>
      <c r="J57" s="55"/>
      <c r="K57" s="49" t="str">
        <f t="shared" ref="K57:K66" si="1">WPtarget</f>
        <v>RAN5#95-e</v>
      </c>
      <c r="L57" s="55"/>
      <c r="M57" s="100"/>
      <c r="N57" s="103">
        <v>1</v>
      </c>
      <c r="O57" s="97" t="str">
        <f t="array" ref="O57">IF(AND(H57&lt;&gt;"",H57&lt;&gt;"-"),IF(SUMPRODUCT($Q$56:$W$56,--(Q57:W57&lt;&gt;""))&gt;0,SUMPRODUCT($Q$56:$W$56,Q57:W57)/SUMPRODUCT($Q$56:$W$56,--(Q57:W57&lt;&gt;"")),""),"")</f>
        <v/>
      </c>
      <c r="P57" s="92"/>
      <c r="Q57" s="128">
        <v>0</v>
      </c>
      <c r="R57" s="128"/>
      <c r="S57" s="128"/>
      <c r="T57" s="128"/>
      <c r="U57" s="128"/>
      <c r="V57" s="128"/>
      <c r="W57" s="128"/>
    </row>
    <row r="58" ht="20.25" outlineLevel="1" spans="2:23">
      <c r="B58" s="47" t="s">
        <v>52</v>
      </c>
      <c r="C58" s="58" t="s">
        <v>132</v>
      </c>
      <c r="D58" s="55" t="s">
        <v>128</v>
      </c>
      <c r="E58" s="55" t="s">
        <v>129</v>
      </c>
      <c r="F58" s="55" t="s">
        <v>133</v>
      </c>
      <c r="G58" s="55" t="s">
        <v>134</v>
      </c>
      <c r="H58" s="49" t="str">
        <f t="shared" ref="H58" si="2">IF(B58&lt;&gt;"",SUBSTITUTE(VLOOKUP(B58,LabelListLookUp,2,FALSE),", ",","&amp;CHAR(10)),"")</f>
        <v>n77 CBW (25,30,70)</v>
      </c>
      <c r="I58" s="105" t="s">
        <v>135</v>
      </c>
      <c r="J58" s="55"/>
      <c r="K58" s="49" t="str">
        <f t="shared" si="1"/>
        <v>RAN5#95-e</v>
      </c>
      <c r="L58" s="55"/>
      <c r="M58" s="100" t="s">
        <v>98</v>
      </c>
      <c r="N58" s="103">
        <v>1</v>
      </c>
      <c r="O58" s="97">
        <f t="array" ref="O58">IF(AND(H58&lt;&gt;"",H58&lt;&gt;"-"),IF(SUMPRODUCT($Q$56:$W$56,--(Q58:W58&lt;&gt;""))&gt;0,SUMPRODUCT($Q$56:$W$56,Q58:W58)/SUMPRODUCT($Q$56:$W$56,--(Q58:W58&lt;&gt;"")),""),"")</f>
        <v>1</v>
      </c>
      <c r="P58" s="92"/>
      <c r="Q58" s="128">
        <v>1</v>
      </c>
      <c r="R58" s="128"/>
      <c r="S58" s="128"/>
      <c r="T58" s="128"/>
      <c r="U58" s="128"/>
      <c r="V58" s="128"/>
      <c r="W58" s="128"/>
    </row>
    <row r="59" ht="20.25" outlineLevel="1" spans="2:23">
      <c r="B59" s="47" t="s">
        <v>54</v>
      </c>
      <c r="C59" s="58" t="s">
        <v>136</v>
      </c>
      <c r="D59" s="55" t="s">
        <v>128</v>
      </c>
      <c r="E59" s="55" t="s">
        <v>129</v>
      </c>
      <c r="F59" s="55" t="s">
        <v>137</v>
      </c>
      <c r="G59" s="55" t="s">
        <v>138</v>
      </c>
      <c r="H59" s="49" t="str">
        <f t="shared" si="0"/>
        <v>n77 CBW (25,30,70)</v>
      </c>
      <c r="I59" s="105" t="s">
        <v>139</v>
      </c>
      <c r="J59" s="55"/>
      <c r="K59" s="49" t="str">
        <f t="shared" si="1"/>
        <v>RAN5#95-e</v>
      </c>
      <c r="L59" s="55" t="s">
        <v>140</v>
      </c>
      <c r="M59" s="100"/>
      <c r="N59" s="103">
        <v>1</v>
      </c>
      <c r="O59" s="97">
        <f t="array" ref="O59">IF(AND(H59&lt;&gt;"",H59&lt;&gt;"-"),IF(SUMPRODUCT($Q$56:$W$56,--(Q59:W59&lt;&gt;""))&gt;0,SUMPRODUCT($Q$56:$W$56,Q59:W59)/SUMPRODUCT($Q$56:$W$56,--(Q59:W59&lt;&gt;"")),""),"")</f>
        <v>1</v>
      </c>
      <c r="P59" s="92"/>
      <c r="Q59" s="128">
        <v>1</v>
      </c>
      <c r="R59" s="128"/>
      <c r="S59" s="128"/>
      <c r="T59" s="128"/>
      <c r="U59" s="128"/>
      <c r="V59" s="128"/>
      <c r="W59" s="128"/>
    </row>
    <row r="60" ht="20.65" outlineLevel="1" spans="2:23">
      <c r="B60" s="47" t="s">
        <v>50</v>
      </c>
      <c r="C60" s="58" t="s">
        <v>141</v>
      </c>
      <c r="D60" s="55" t="s">
        <v>128</v>
      </c>
      <c r="E60" s="55" t="s">
        <v>129</v>
      </c>
      <c r="F60" s="55" t="s">
        <v>142</v>
      </c>
      <c r="G60" s="55" t="s">
        <v>143</v>
      </c>
      <c r="H60" s="49" t="str">
        <f t="shared" si="0"/>
        <v/>
      </c>
      <c r="I60" s="106" t="s">
        <v>144</v>
      </c>
      <c r="J60" s="55"/>
      <c r="K60" s="49" t="str">
        <f t="shared" si="1"/>
        <v>RAN5#95-e</v>
      </c>
      <c r="L60" s="55"/>
      <c r="M60" s="100"/>
      <c r="N60" s="103">
        <v>1</v>
      </c>
      <c r="O60" s="97" t="str">
        <f t="array" ref="O60">IF(AND(H60&lt;&gt;"",H60&lt;&gt;"-"),IF(SUMPRODUCT($Q$56:$W$56,--(Q60:W60&lt;&gt;""))&gt;0,SUMPRODUCT($Q$56:$W$56,Q60:W60)/SUMPRODUCT($Q$56:$W$56,--(Q60:W60&lt;&gt;"")),""),"")</f>
        <v/>
      </c>
      <c r="P60" s="92"/>
      <c r="Q60" s="128">
        <v>0</v>
      </c>
      <c r="R60" s="128"/>
      <c r="S60" s="128"/>
      <c r="T60" s="128"/>
      <c r="U60" s="128"/>
      <c r="V60" s="128"/>
      <c r="W60" s="128"/>
    </row>
    <row r="61" ht="20.25" outlineLevel="1" spans="2:23">
      <c r="B61" s="47" t="s">
        <v>50</v>
      </c>
      <c r="C61" s="58" t="s">
        <v>145</v>
      </c>
      <c r="D61" s="55" t="s">
        <v>128</v>
      </c>
      <c r="E61" s="55" t="s">
        <v>129</v>
      </c>
      <c r="F61" s="55" t="s">
        <v>146</v>
      </c>
      <c r="G61" s="55" t="s">
        <v>147</v>
      </c>
      <c r="H61" s="49" t="str">
        <f t="shared" ref="H61:H63" si="3">IF(B61&lt;&gt;"",SUBSTITUTE(VLOOKUP(B61,LabelListLookUp,2,FALSE),", ",","&amp;CHAR(10)),"")</f>
        <v/>
      </c>
      <c r="I61" s="106" t="s">
        <v>148</v>
      </c>
      <c r="J61" s="55"/>
      <c r="K61" s="49" t="str">
        <f t="shared" si="1"/>
        <v>RAN5#95-e</v>
      </c>
      <c r="L61" s="55"/>
      <c r="M61" s="100"/>
      <c r="N61" s="103">
        <v>1</v>
      </c>
      <c r="O61" s="97" t="str">
        <f t="array" ref="O61">IF(AND(H61&lt;&gt;"",H61&lt;&gt;"-"),IF(SUMPRODUCT($Q$56:$W$56,--(Q61:W61&lt;&gt;""))&gt;0,SUMPRODUCT($Q$56:$W$56,Q61:W61)/SUMPRODUCT($Q$56:$W$56,--(Q61:W61&lt;&gt;"")),""),"")</f>
        <v/>
      </c>
      <c r="P61" s="92"/>
      <c r="Q61" s="128">
        <v>0</v>
      </c>
      <c r="R61" s="128"/>
      <c r="S61" s="128"/>
      <c r="T61" s="128"/>
      <c r="U61" s="128"/>
      <c r="V61" s="128"/>
      <c r="W61" s="128"/>
    </row>
    <row r="62" ht="20.25" outlineLevel="1" spans="2:23">
      <c r="B62" s="47" t="s">
        <v>50</v>
      </c>
      <c r="C62" s="58" t="s">
        <v>149</v>
      </c>
      <c r="D62" s="55" t="s">
        <v>128</v>
      </c>
      <c r="E62" s="55" t="s">
        <v>129</v>
      </c>
      <c r="F62" s="55" t="s">
        <v>150</v>
      </c>
      <c r="G62" s="55" t="s">
        <v>151</v>
      </c>
      <c r="H62" s="49" t="str">
        <f t="shared" si="3"/>
        <v/>
      </c>
      <c r="I62" s="106" t="s">
        <v>152</v>
      </c>
      <c r="J62" s="55"/>
      <c r="K62" s="49" t="str">
        <f t="shared" si="1"/>
        <v>RAN5#95-e</v>
      </c>
      <c r="L62" s="55"/>
      <c r="M62" s="100"/>
      <c r="N62" s="107">
        <v>1</v>
      </c>
      <c r="O62" s="97" t="str">
        <f t="array" ref="O62">IF(AND(H62&lt;&gt;"",H62&lt;&gt;"-"),IF(SUMPRODUCT($Q$56:$W$56,--(Q62:W62&lt;&gt;""))&gt;0,SUMPRODUCT($Q$56:$W$56,Q62:W62)/SUMPRODUCT($Q$56:$W$56,--(Q62:W62&lt;&gt;"")),""),"")</f>
        <v/>
      </c>
      <c r="P62" s="92"/>
      <c r="Q62" s="128">
        <v>0</v>
      </c>
      <c r="R62" s="128"/>
      <c r="S62" s="128"/>
      <c r="T62" s="128"/>
      <c r="U62" s="128"/>
      <c r="V62" s="128"/>
      <c r="W62" s="128"/>
    </row>
    <row r="63" ht="47.25" customHeight="1" outlineLevel="1" spans="2:23">
      <c r="B63" s="47" t="s">
        <v>50</v>
      </c>
      <c r="C63" s="58" t="s">
        <v>153</v>
      </c>
      <c r="D63" s="55" t="s">
        <v>128</v>
      </c>
      <c r="E63" s="55" t="s">
        <v>129</v>
      </c>
      <c r="F63" s="55" t="s">
        <v>154</v>
      </c>
      <c r="G63" s="55" t="s">
        <v>155</v>
      </c>
      <c r="H63" s="49" t="str">
        <f t="shared" si="3"/>
        <v/>
      </c>
      <c r="I63" s="106" t="s">
        <v>156</v>
      </c>
      <c r="J63" s="55"/>
      <c r="K63" s="49" t="str">
        <f t="shared" si="1"/>
        <v>RAN5#95-e</v>
      </c>
      <c r="L63" s="55"/>
      <c r="M63" s="100"/>
      <c r="N63" s="107">
        <v>1</v>
      </c>
      <c r="O63" s="97" t="str">
        <f t="array" ref="O63">IF(AND(H63&lt;&gt;"",H63&lt;&gt;"-"),IF(SUMPRODUCT($Q$56:$W$56,--(Q63:W63&lt;&gt;""))&gt;0,SUMPRODUCT($Q$56:$W$56,Q63:W63)/SUMPRODUCT($Q$56:$W$56,--(Q63:W63&lt;&gt;"")),""),"")</f>
        <v/>
      </c>
      <c r="P63" s="92"/>
      <c r="Q63" s="128">
        <v>0</v>
      </c>
      <c r="R63" s="128"/>
      <c r="S63" s="128"/>
      <c r="T63" s="128"/>
      <c r="U63" s="128"/>
      <c r="V63" s="128"/>
      <c r="W63" s="128"/>
    </row>
    <row r="64" ht="20.25" outlineLevel="1" spans="2:23">
      <c r="B64" s="47" t="s">
        <v>52</v>
      </c>
      <c r="C64" s="58" t="s">
        <v>157</v>
      </c>
      <c r="D64" s="55" t="s">
        <v>128</v>
      </c>
      <c r="E64" s="55" t="s">
        <v>129</v>
      </c>
      <c r="F64" s="55" t="s">
        <v>158</v>
      </c>
      <c r="G64" s="55" t="s">
        <v>159</v>
      </c>
      <c r="H64" s="49" t="str">
        <f t="shared" si="0"/>
        <v>n77 CBW (25,30,70)</v>
      </c>
      <c r="I64" s="106" t="s">
        <v>160</v>
      </c>
      <c r="J64" s="55"/>
      <c r="K64" s="49" t="str">
        <f t="shared" si="1"/>
        <v>RAN5#95-e</v>
      </c>
      <c r="L64" s="55"/>
      <c r="M64" s="100" t="s">
        <v>98</v>
      </c>
      <c r="N64" s="103">
        <v>1</v>
      </c>
      <c r="O64" s="97">
        <f t="array" ref="O64">IF(AND(H64&lt;&gt;"",H64&lt;&gt;"-"),IF(SUMPRODUCT($Q$56:$W$56,--(Q64:W64&lt;&gt;""))&gt;0,SUMPRODUCT($Q$56:$W$56,Q64:W64)/SUMPRODUCT($Q$56:$W$56,--(Q64:W64&lt;&gt;"")),""),"")</f>
        <v>1</v>
      </c>
      <c r="P64" s="92"/>
      <c r="Q64" s="128">
        <v>1</v>
      </c>
      <c r="R64" s="128"/>
      <c r="S64" s="128"/>
      <c r="T64" s="128"/>
      <c r="U64" s="128"/>
      <c r="V64" s="128"/>
      <c r="W64" s="128"/>
    </row>
    <row r="65" ht="20.25" outlineLevel="1" spans="2:23">
      <c r="B65" s="47" t="s">
        <v>52</v>
      </c>
      <c r="C65" s="58" t="s">
        <v>161</v>
      </c>
      <c r="D65" s="55" t="s">
        <v>128</v>
      </c>
      <c r="E65" s="55" t="s">
        <v>129</v>
      </c>
      <c r="F65" s="55" t="s">
        <v>162</v>
      </c>
      <c r="G65" s="55" t="s">
        <v>163</v>
      </c>
      <c r="H65" s="49" t="str">
        <f t="shared" si="0"/>
        <v>n77 CBW (25,30,70)</v>
      </c>
      <c r="I65" s="106" t="s">
        <v>164</v>
      </c>
      <c r="J65" s="55"/>
      <c r="K65" s="49" t="str">
        <f t="shared" si="1"/>
        <v>RAN5#95-e</v>
      </c>
      <c r="L65" s="55"/>
      <c r="M65" s="100" t="s">
        <v>98</v>
      </c>
      <c r="N65" s="107">
        <v>1</v>
      </c>
      <c r="O65" s="97">
        <f t="array" ref="O65">IF(AND(H65&lt;&gt;"",H65&lt;&gt;"-"),IF(SUMPRODUCT($Q$56:$W$56,--(Q65:W65&lt;&gt;""))&gt;0,SUMPRODUCT($Q$56:$W$56,Q65:W65)/SUMPRODUCT($Q$56:$W$56,--(Q65:W65&lt;&gt;"")),""),"")</f>
        <v>1</v>
      </c>
      <c r="P65" s="92"/>
      <c r="Q65" s="128">
        <v>1</v>
      </c>
      <c r="R65" s="128"/>
      <c r="S65" s="128"/>
      <c r="T65" s="128"/>
      <c r="U65" s="128"/>
      <c r="V65" s="128"/>
      <c r="W65" s="128"/>
    </row>
    <row r="66" ht="20.25" outlineLevel="1" spans="2:23">
      <c r="B66" s="47" t="s">
        <v>52</v>
      </c>
      <c r="C66" s="58" t="s">
        <v>165</v>
      </c>
      <c r="D66" s="55" t="s">
        <v>128</v>
      </c>
      <c r="E66" s="55" t="s">
        <v>129</v>
      </c>
      <c r="F66" s="55" t="s">
        <v>166</v>
      </c>
      <c r="G66" s="55" t="s">
        <v>167</v>
      </c>
      <c r="H66" s="49" t="str">
        <f t="shared" si="0"/>
        <v>n77 CBW (25,30,70)</v>
      </c>
      <c r="I66" s="106" t="s">
        <v>168</v>
      </c>
      <c r="J66" s="55"/>
      <c r="K66" s="49" t="str">
        <f t="shared" si="1"/>
        <v>RAN5#95-e</v>
      </c>
      <c r="L66" s="55"/>
      <c r="M66" s="100" t="s">
        <v>98</v>
      </c>
      <c r="N66" s="107">
        <v>1</v>
      </c>
      <c r="O66" s="97">
        <f t="array" ref="O66">IF(AND(H66&lt;&gt;"",H66&lt;&gt;"-"),IF(SUMPRODUCT($Q$56:$W$56,--(Q66:W66&lt;&gt;""))&gt;0,SUMPRODUCT($Q$56:$W$56,Q66:W66)/SUMPRODUCT($Q$56:$W$56,--(Q66:W66&lt;&gt;"")),""),"")</f>
        <v>1</v>
      </c>
      <c r="P66" s="92"/>
      <c r="Q66" s="128">
        <v>1</v>
      </c>
      <c r="R66" s="128"/>
      <c r="S66" s="128"/>
      <c r="T66" s="128"/>
      <c r="U66" s="128"/>
      <c r="V66" s="128"/>
      <c r="W66" s="128"/>
    </row>
    <row r="67" outlineLevel="1" spans="2:23">
      <c r="B67" s="50" t="s">
        <v>84</v>
      </c>
      <c r="C67" s="51"/>
      <c r="D67" s="51"/>
      <c r="E67" s="51"/>
      <c r="F67" s="51"/>
      <c r="G67" s="51"/>
      <c r="H67" s="51"/>
      <c r="I67" s="51"/>
      <c r="J67" s="51"/>
      <c r="K67" s="51"/>
      <c r="L67" s="51"/>
      <c r="M67" s="51"/>
      <c r="N67" s="51"/>
      <c r="O67" s="51"/>
      <c r="P67" s="99"/>
      <c r="Q67" s="99"/>
      <c r="R67" s="99"/>
      <c r="S67" s="99"/>
      <c r="T67" s="99"/>
      <c r="U67" s="99"/>
      <c r="V67" s="99"/>
      <c r="W67" s="129"/>
    </row>
    <row r="68" s="1" customFormat="1" outlineLevel="1" spans="2:24">
      <c r="B68" s="52"/>
      <c r="C68" s="52"/>
      <c r="D68" s="53"/>
      <c r="E68" s="53"/>
      <c r="F68" s="53"/>
      <c r="G68" s="53"/>
      <c r="H68" s="53"/>
      <c r="I68" s="53"/>
      <c r="J68" s="53"/>
      <c r="K68" s="53"/>
      <c r="L68" s="53"/>
      <c r="M68" s="53"/>
      <c r="N68" s="53"/>
      <c r="O68" s="53"/>
      <c r="P68" s="53"/>
      <c r="Q68" s="53"/>
      <c r="R68" s="53"/>
      <c r="S68" s="53"/>
      <c r="T68" s="53"/>
      <c r="U68" s="53"/>
      <c r="V68" s="53"/>
      <c r="W68" s="53"/>
      <c r="X68" s="8"/>
    </row>
    <row r="69" ht="17.6" spans="2:23">
      <c r="B69" s="35" t="s">
        <v>169</v>
      </c>
      <c r="C69" s="36"/>
      <c r="D69" s="36"/>
      <c r="E69" s="36"/>
      <c r="F69" s="36"/>
      <c r="G69" s="36"/>
      <c r="H69" s="36"/>
      <c r="I69" s="36"/>
      <c r="J69" s="36"/>
      <c r="K69" s="36"/>
      <c r="L69" s="36"/>
      <c r="M69" s="36"/>
      <c r="N69" s="36"/>
      <c r="O69" s="36"/>
      <c r="P69" s="36"/>
      <c r="Q69" s="36"/>
      <c r="R69" s="36"/>
      <c r="S69" s="36"/>
      <c r="T69" s="36"/>
      <c r="U69" s="36"/>
      <c r="V69" s="36"/>
      <c r="W69" s="120"/>
    </row>
    <row r="70" ht="14.25" customHeight="1" outlineLevel="1" spans="2:23">
      <c r="B70" s="37" t="s">
        <v>63</v>
      </c>
      <c r="C70" s="38" t="s">
        <v>64</v>
      </c>
      <c r="D70" s="57" t="s">
        <v>65</v>
      </c>
      <c r="E70" s="57" t="s">
        <v>101</v>
      </c>
      <c r="F70" s="57" t="s">
        <v>67</v>
      </c>
      <c r="G70" s="57" t="s">
        <v>68</v>
      </c>
      <c r="H70" s="40" t="s">
        <v>69</v>
      </c>
      <c r="I70" s="57" t="s">
        <v>87</v>
      </c>
      <c r="J70" s="57" t="s">
        <v>71</v>
      </c>
      <c r="K70" s="57" t="s">
        <v>72</v>
      </c>
      <c r="L70" s="57" t="s">
        <v>73</v>
      </c>
      <c r="M70" s="101" t="s">
        <v>13</v>
      </c>
      <c r="N70" s="104" t="s">
        <v>74</v>
      </c>
      <c r="O70" s="57" t="s">
        <v>75</v>
      </c>
      <c r="P70" s="92"/>
      <c r="Q70" s="121" t="s">
        <v>76</v>
      </c>
      <c r="R70" s="122"/>
      <c r="S70" s="122"/>
      <c r="T70" s="122"/>
      <c r="U70" s="122"/>
      <c r="V70" s="122"/>
      <c r="W70" s="123"/>
    </row>
    <row r="71" ht="20.25" outlineLevel="1" spans="2:23">
      <c r="B71" s="37"/>
      <c r="C71" s="41"/>
      <c r="D71" s="57"/>
      <c r="E71" s="57"/>
      <c r="F71" s="57"/>
      <c r="G71" s="57"/>
      <c r="H71" s="43"/>
      <c r="I71" s="57"/>
      <c r="J71" s="57"/>
      <c r="K71" s="57"/>
      <c r="L71" s="57"/>
      <c r="M71" s="101"/>
      <c r="N71" s="104"/>
      <c r="O71" s="57"/>
      <c r="P71" s="92"/>
      <c r="Q71" s="37" t="s">
        <v>170</v>
      </c>
      <c r="R71" s="37" t="s">
        <v>171</v>
      </c>
      <c r="S71" s="37" t="s">
        <v>172</v>
      </c>
      <c r="T71" s="37" t="s">
        <v>173</v>
      </c>
      <c r="U71" s="135"/>
      <c r="V71" s="135"/>
      <c r="W71" s="37" t="s">
        <v>174</v>
      </c>
    </row>
    <row r="72" outlineLevel="1" spans="2:23">
      <c r="B72" s="37"/>
      <c r="C72" s="44"/>
      <c r="D72" s="57"/>
      <c r="E72" s="57"/>
      <c r="F72" s="57"/>
      <c r="G72" s="57"/>
      <c r="H72" s="46"/>
      <c r="I72" s="57"/>
      <c r="J72" s="57"/>
      <c r="K72" s="57"/>
      <c r="L72" s="57"/>
      <c r="M72" s="101"/>
      <c r="N72" s="104"/>
      <c r="O72" s="57"/>
      <c r="P72" s="92"/>
      <c r="Q72" s="96">
        <v>1</v>
      </c>
      <c r="R72" s="96">
        <v>5</v>
      </c>
      <c r="S72" s="96">
        <v>5</v>
      </c>
      <c r="T72" s="96">
        <v>2</v>
      </c>
      <c r="U72" s="136"/>
      <c r="V72" s="136"/>
      <c r="W72" s="96">
        <v>2</v>
      </c>
    </row>
    <row r="73" ht="20.25" outlineLevel="1" spans="2:23">
      <c r="B73" s="137" t="s">
        <v>52</v>
      </c>
      <c r="C73" s="58" t="s">
        <v>175</v>
      </c>
      <c r="D73" s="138" t="s">
        <v>176</v>
      </c>
      <c r="E73" s="55" t="s">
        <v>129</v>
      </c>
      <c r="F73" s="139" t="s">
        <v>177</v>
      </c>
      <c r="G73" s="139" t="s">
        <v>178</v>
      </c>
      <c r="H73" s="49" t="str">
        <f t="shared" ref="H73:H104" si="4">IF(B73&lt;&gt;"",SUBSTITUTE(VLOOKUP(B73,LabelListLookUp,2,FALSE),", ",","&amp;CHAR(10)),"")</f>
        <v>n77 CBW (25,30,70)</v>
      </c>
      <c r="I73" s="105" t="s">
        <v>179</v>
      </c>
      <c r="J73" s="139"/>
      <c r="K73" s="49" t="str">
        <f t="shared" ref="K73:K104" si="5">WPtarget</f>
        <v>RAN5#95-e</v>
      </c>
      <c r="L73" s="139"/>
      <c r="M73" s="141" t="s">
        <v>98</v>
      </c>
      <c r="N73" s="107">
        <v>1</v>
      </c>
      <c r="O73" s="97">
        <f t="array" ref="O73">IF(AND(H73&lt;&gt;"",H73&lt;&gt;"-"),IF(SUMPRODUCT($Q$72:$W$72,--(Q73:W73&lt;&gt;""))&gt;0,SUMPRODUCT($Q$72:$W$72,Q73:W73)/SUMPRODUCT($Q$72:$W$72,--(Q73:W73&lt;&gt;"")),""),"")</f>
        <v>1</v>
      </c>
      <c r="P73" s="92"/>
      <c r="Q73" s="128"/>
      <c r="R73" s="128"/>
      <c r="S73" s="128"/>
      <c r="T73" s="128"/>
      <c r="U73" s="128"/>
      <c r="V73" s="128"/>
      <c r="W73" s="128">
        <v>1</v>
      </c>
    </row>
    <row r="74" ht="20.25" outlineLevel="1" spans="2:23">
      <c r="B74" s="137" t="s">
        <v>50</v>
      </c>
      <c r="C74" s="58" t="s">
        <v>180</v>
      </c>
      <c r="D74" s="138" t="s">
        <v>176</v>
      </c>
      <c r="E74" s="55" t="s">
        <v>129</v>
      </c>
      <c r="F74" s="139" t="s">
        <v>181</v>
      </c>
      <c r="G74" s="139" t="s">
        <v>182</v>
      </c>
      <c r="H74" s="49" t="str">
        <f t="shared" si="4"/>
        <v/>
      </c>
      <c r="I74" s="105" t="s">
        <v>183</v>
      </c>
      <c r="J74" s="139"/>
      <c r="K74" s="49" t="str">
        <f t="shared" si="5"/>
        <v>RAN5#95-e</v>
      </c>
      <c r="L74" s="139"/>
      <c r="M74" s="141"/>
      <c r="N74" s="107">
        <v>1</v>
      </c>
      <c r="O74" s="97" t="str">
        <f t="array" ref="O74">IF(AND(H74&lt;&gt;"",H74&lt;&gt;"-"),IF(SUMPRODUCT($Q$72:$W$72,--(Q74:W74&lt;&gt;""))&gt;0,SUMPRODUCT($Q$72:$W$72,Q74:W74)/SUMPRODUCT($Q$72:$W$72,--(Q74:W74&lt;&gt;"")),""),"")</f>
        <v/>
      </c>
      <c r="P74" s="92"/>
      <c r="Q74" s="128">
        <v>0</v>
      </c>
      <c r="R74" s="128"/>
      <c r="S74" s="128"/>
      <c r="T74" s="128">
        <v>0</v>
      </c>
      <c r="U74" s="128"/>
      <c r="V74" s="128"/>
      <c r="W74" s="128"/>
    </row>
    <row r="75" ht="20.25" outlineLevel="1" spans="2:23">
      <c r="B75" s="137" t="s">
        <v>50</v>
      </c>
      <c r="C75" s="58" t="s">
        <v>184</v>
      </c>
      <c r="D75" s="138" t="s">
        <v>176</v>
      </c>
      <c r="E75" s="55" t="s">
        <v>129</v>
      </c>
      <c r="F75" s="140" t="s">
        <v>185</v>
      </c>
      <c r="G75" s="140" t="s">
        <v>186</v>
      </c>
      <c r="H75" s="49" t="str">
        <f t="shared" si="4"/>
        <v/>
      </c>
      <c r="I75" s="105" t="s">
        <v>187</v>
      </c>
      <c r="J75" s="140"/>
      <c r="K75" s="49" t="str">
        <f t="shared" si="5"/>
        <v>RAN5#95-e</v>
      </c>
      <c r="L75" s="140"/>
      <c r="M75" s="142"/>
      <c r="N75" s="143">
        <v>1</v>
      </c>
      <c r="O75" s="97" t="str">
        <f t="array" ref="O75">IF(AND(H75&lt;&gt;"",H75&lt;&gt;"-"),IF(SUMPRODUCT($Q$72:$W$72,--(Q75:W75&lt;&gt;""))&gt;0,SUMPRODUCT($Q$72:$W$72,Q75:W75)/SUMPRODUCT($Q$72:$W$72,--(Q75:W75&lt;&gt;"")),""),"")</f>
        <v/>
      </c>
      <c r="P75" s="92"/>
      <c r="Q75" s="128"/>
      <c r="R75" s="128"/>
      <c r="S75" s="128"/>
      <c r="T75" s="128">
        <v>0</v>
      </c>
      <c r="U75" s="128"/>
      <c r="V75" s="128"/>
      <c r="W75" s="128"/>
    </row>
    <row r="76" ht="20.25" outlineLevel="1" spans="2:23">
      <c r="B76" s="137" t="s">
        <v>52</v>
      </c>
      <c r="C76" s="58" t="s">
        <v>188</v>
      </c>
      <c r="D76" s="138" t="s">
        <v>176</v>
      </c>
      <c r="E76" s="55" t="s">
        <v>129</v>
      </c>
      <c r="F76" s="140" t="s">
        <v>185</v>
      </c>
      <c r="G76" s="140" t="s">
        <v>189</v>
      </c>
      <c r="H76" s="49" t="str">
        <f t="shared" si="4"/>
        <v>n77 CBW (25,30,70)</v>
      </c>
      <c r="I76" s="105" t="s">
        <v>190</v>
      </c>
      <c r="J76" s="140"/>
      <c r="K76" s="49" t="str">
        <f t="shared" si="5"/>
        <v>RAN5#95-e</v>
      </c>
      <c r="L76" s="140"/>
      <c r="M76" s="142" t="s">
        <v>98</v>
      </c>
      <c r="N76" s="143">
        <v>1</v>
      </c>
      <c r="O76" s="97">
        <f t="array" ref="O76">IF(AND(H76&lt;&gt;"",H76&lt;&gt;"-"),IF(SUMPRODUCT($Q$72:$W$72,--(Q76:W76&lt;&gt;""))&gt;0,SUMPRODUCT($Q$72:$W$72,Q76:W76)/SUMPRODUCT($Q$72:$W$72,--(Q76:W76&lt;&gt;"")),""),"")</f>
        <v>1</v>
      </c>
      <c r="P76" s="92"/>
      <c r="Q76" s="128"/>
      <c r="R76" s="128"/>
      <c r="S76" s="128"/>
      <c r="T76" s="128"/>
      <c r="U76" s="128"/>
      <c r="V76" s="128"/>
      <c r="W76" s="128">
        <v>1</v>
      </c>
    </row>
    <row r="77" ht="83.25" customHeight="1" outlineLevel="1" spans="2:23">
      <c r="B77" s="137" t="s">
        <v>50</v>
      </c>
      <c r="C77" s="58" t="s">
        <v>191</v>
      </c>
      <c r="D77" s="138" t="s">
        <v>176</v>
      </c>
      <c r="E77" s="55" t="s">
        <v>129</v>
      </c>
      <c r="F77" s="140" t="s">
        <v>192</v>
      </c>
      <c r="G77" s="140" t="s">
        <v>193</v>
      </c>
      <c r="H77" s="49" t="str">
        <f t="shared" si="4"/>
        <v/>
      </c>
      <c r="I77" s="105" t="s">
        <v>194</v>
      </c>
      <c r="J77" s="140"/>
      <c r="K77" s="49" t="str">
        <f t="shared" si="5"/>
        <v>RAN5#95-e</v>
      </c>
      <c r="L77" s="140"/>
      <c r="M77" s="142"/>
      <c r="N77" s="143">
        <v>1</v>
      </c>
      <c r="O77" s="97" t="str">
        <f t="array" ref="O77">IF(AND(H77&lt;&gt;"",H77&lt;&gt;"-"),IF(SUMPRODUCT($Q$72:$W$72,--(Q77:W77&lt;&gt;""))&gt;0,SUMPRODUCT($Q$72:$W$72,Q77:W77)/SUMPRODUCT($Q$72:$W$72,--(Q77:W77&lt;&gt;"")),""),"")</f>
        <v/>
      </c>
      <c r="P77" s="92"/>
      <c r="Q77" s="128">
        <v>0</v>
      </c>
      <c r="R77" s="128"/>
      <c r="S77" s="128">
        <v>0</v>
      </c>
      <c r="T77" s="128">
        <v>0</v>
      </c>
      <c r="U77" s="128"/>
      <c r="V77" s="128"/>
      <c r="W77" s="128"/>
    </row>
    <row r="78" ht="83.25" customHeight="1" outlineLevel="1" spans="2:23">
      <c r="B78" s="137" t="s">
        <v>52</v>
      </c>
      <c r="C78" s="58" t="s">
        <v>195</v>
      </c>
      <c r="D78" s="138" t="s">
        <v>176</v>
      </c>
      <c r="E78" s="55" t="s">
        <v>129</v>
      </c>
      <c r="F78" s="140" t="s">
        <v>192</v>
      </c>
      <c r="G78" s="140" t="s">
        <v>196</v>
      </c>
      <c r="H78" s="49" t="str">
        <f t="shared" si="4"/>
        <v>n77 CBW (25,30,70)</v>
      </c>
      <c r="I78" s="105" t="s">
        <v>197</v>
      </c>
      <c r="J78" s="140"/>
      <c r="K78" s="49" t="str">
        <f t="shared" si="5"/>
        <v>RAN5#95-e</v>
      </c>
      <c r="L78" s="140"/>
      <c r="M78" s="142" t="s">
        <v>198</v>
      </c>
      <c r="N78" s="143">
        <v>1</v>
      </c>
      <c r="O78" s="97">
        <f t="array" ref="O78">IF(AND(H78&lt;&gt;"",H78&lt;&gt;"-"),IF(SUMPRODUCT($Q$72:$W$72,--(Q78:W78&lt;&gt;""))&gt;0,SUMPRODUCT($Q$72:$W$72,Q78:W78)/SUMPRODUCT($Q$72:$W$72,--(Q78:W78&lt;&gt;"")),""),"")</f>
        <v>1</v>
      </c>
      <c r="P78" s="92"/>
      <c r="Q78" s="128">
        <v>1</v>
      </c>
      <c r="R78" s="128"/>
      <c r="S78" s="128">
        <v>1</v>
      </c>
      <c r="T78" s="128">
        <v>1</v>
      </c>
      <c r="U78" s="128"/>
      <c r="V78" s="128"/>
      <c r="W78" s="128"/>
    </row>
    <row r="79" ht="21" outlineLevel="1" spans="2:23">
      <c r="B79" s="137" t="s">
        <v>50</v>
      </c>
      <c r="C79" s="58" t="s">
        <v>199</v>
      </c>
      <c r="D79" s="138" t="s">
        <v>176</v>
      </c>
      <c r="E79" s="55" t="s">
        <v>129</v>
      </c>
      <c r="F79" s="140" t="s">
        <v>200</v>
      </c>
      <c r="G79" s="140" t="s">
        <v>201</v>
      </c>
      <c r="H79" s="49" t="str">
        <f t="shared" si="4"/>
        <v/>
      </c>
      <c r="I79" s="105" t="s">
        <v>202</v>
      </c>
      <c r="J79" s="140"/>
      <c r="K79" s="49" t="str">
        <f t="shared" si="5"/>
        <v>RAN5#95-e</v>
      </c>
      <c r="L79" s="140"/>
      <c r="M79" s="142"/>
      <c r="N79" s="143">
        <v>1</v>
      </c>
      <c r="O79" s="97" t="str">
        <f t="array" ref="O79">IF(AND(H79&lt;&gt;"",H79&lt;&gt;"-"),IF(SUMPRODUCT($Q$72:$W$72,--(Q79:W79&lt;&gt;""))&gt;0,SUMPRODUCT($Q$72:$W$72,Q79:W79)/SUMPRODUCT($Q$72:$W$72,--(Q79:W79&lt;&gt;"")),""),"")</f>
        <v/>
      </c>
      <c r="P79" s="92"/>
      <c r="Q79" s="128"/>
      <c r="R79" s="128"/>
      <c r="S79" s="128"/>
      <c r="T79" s="128">
        <v>0</v>
      </c>
      <c r="U79" s="128"/>
      <c r="V79" s="128"/>
      <c r="W79" s="128"/>
    </row>
    <row r="80" ht="21" outlineLevel="1" spans="2:23">
      <c r="B80" s="137" t="s">
        <v>50</v>
      </c>
      <c r="C80" s="58" t="s">
        <v>203</v>
      </c>
      <c r="D80" s="138" t="s">
        <v>176</v>
      </c>
      <c r="E80" s="55" t="s">
        <v>129</v>
      </c>
      <c r="F80" s="140" t="s">
        <v>204</v>
      </c>
      <c r="G80" s="140" t="s">
        <v>205</v>
      </c>
      <c r="H80" s="49" t="str">
        <f t="shared" si="4"/>
        <v/>
      </c>
      <c r="I80" s="105" t="s">
        <v>202</v>
      </c>
      <c r="J80" s="140"/>
      <c r="K80" s="49" t="str">
        <f t="shared" si="5"/>
        <v>RAN5#95-e</v>
      </c>
      <c r="L80" s="140"/>
      <c r="M80" s="142"/>
      <c r="N80" s="143">
        <v>1</v>
      </c>
      <c r="O80" s="97" t="str">
        <f t="array" ref="O80">IF(AND(H80&lt;&gt;"",H80&lt;&gt;"-"),IF(SUMPRODUCT($Q$72:$W$72,--(Q80:W80&lt;&gt;""))&gt;0,SUMPRODUCT($Q$72:$W$72,Q80:W80)/SUMPRODUCT($Q$72:$W$72,--(Q80:W80&lt;&gt;"")),""),"")</f>
        <v/>
      </c>
      <c r="P80" s="92"/>
      <c r="Q80" s="128"/>
      <c r="R80" s="128"/>
      <c r="S80" s="128"/>
      <c r="T80" s="128">
        <v>0</v>
      </c>
      <c r="U80" s="128"/>
      <c r="V80" s="128"/>
      <c r="W80" s="128"/>
    </row>
    <row r="81" ht="96" customHeight="1" outlineLevel="1" spans="2:23">
      <c r="B81" s="137" t="s">
        <v>50</v>
      </c>
      <c r="C81" s="58" t="s">
        <v>206</v>
      </c>
      <c r="D81" s="138" t="s">
        <v>176</v>
      </c>
      <c r="E81" s="55" t="s">
        <v>129</v>
      </c>
      <c r="F81" s="140" t="s">
        <v>207</v>
      </c>
      <c r="G81" s="140" t="s">
        <v>208</v>
      </c>
      <c r="H81" s="49" t="str">
        <f t="shared" si="4"/>
        <v/>
      </c>
      <c r="I81" s="105" t="s">
        <v>209</v>
      </c>
      <c r="J81" s="140"/>
      <c r="K81" s="49" t="str">
        <f t="shared" si="5"/>
        <v>RAN5#95-e</v>
      </c>
      <c r="L81" s="140"/>
      <c r="M81" s="142"/>
      <c r="N81" s="143">
        <v>1</v>
      </c>
      <c r="O81" s="97" t="str">
        <f t="array" ref="O81">IF(AND(H81&lt;&gt;"",H81&lt;&gt;"-"),IF(SUMPRODUCT($Q$72:$W$72,--(Q81:W81&lt;&gt;""))&gt;0,SUMPRODUCT($Q$72:$W$72,Q81:W81)/SUMPRODUCT($Q$72:$W$72,--(Q81:W81&lt;&gt;"")),""),"")</f>
        <v/>
      </c>
      <c r="P81" s="92"/>
      <c r="Q81" s="128">
        <v>0</v>
      </c>
      <c r="R81" s="128"/>
      <c r="S81" s="128">
        <v>0</v>
      </c>
      <c r="T81" s="128">
        <v>0</v>
      </c>
      <c r="U81" s="128"/>
      <c r="V81" s="128"/>
      <c r="W81" s="128"/>
    </row>
    <row r="82" ht="31.5" outlineLevel="1" spans="2:23">
      <c r="B82" s="137" t="s">
        <v>50</v>
      </c>
      <c r="C82" s="58" t="s">
        <v>210</v>
      </c>
      <c r="D82" s="138" t="s">
        <v>176</v>
      </c>
      <c r="E82" s="55" t="s">
        <v>129</v>
      </c>
      <c r="F82" s="140" t="s">
        <v>211</v>
      </c>
      <c r="G82" s="140" t="s">
        <v>212</v>
      </c>
      <c r="H82" s="49" t="str">
        <f t="shared" si="4"/>
        <v/>
      </c>
      <c r="I82" s="105" t="s">
        <v>213</v>
      </c>
      <c r="J82" s="140"/>
      <c r="K82" s="49" t="str">
        <f t="shared" si="5"/>
        <v>RAN5#95-e</v>
      </c>
      <c r="L82" s="140"/>
      <c r="M82" s="142"/>
      <c r="N82" s="143">
        <v>1</v>
      </c>
      <c r="O82" s="97" t="str">
        <f t="array" ref="O82">IF(AND(H82&lt;&gt;"",H82&lt;&gt;"-"),IF(SUMPRODUCT($Q$72:$W$72,--(Q82:W82&lt;&gt;""))&gt;0,SUMPRODUCT($Q$72:$W$72,Q82:W82)/SUMPRODUCT($Q$72:$W$72,--(Q82:W82&lt;&gt;"")),""),"")</f>
        <v/>
      </c>
      <c r="P82" s="92"/>
      <c r="Q82" s="128">
        <v>0</v>
      </c>
      <c r="R82" s="128"/>
      <c r="S82" s="128"/>
      <c r="T82" s="128">
        <v>0</v>
      </c>
      <c r="U82" s="128"/>
      <c r="V82" s="128"/>
      <c r="W82" s="128"/>
    </row>
    <row r="83" ht="21" outlineLevel="1" spans="2:23">
      <c r="B83" s="137" t="s">
        <v>50</v>
      </c>
      <c r="C83" s="58" t="s">
        <v>214</v>
      </c>
      <c r="D83" s="138" t="s">
        <v>176</v>
      </c>
      <c r="E83" s="55" t="s">
        <v>129</v>
      </c>
      <c r="F83" s="140" t="s">
        <v>215</v>
      </c>
      <c r="G83" s="140" t="s">
        <v>216</v>
      </c>
      <c r="H83" s="49" t="str">
        <f t="shared" si="4"/>
        <v/>
      </c>
      <c r="I83" s="105" t="s">
        <v>217</v>
      </c>
      <c r="J83" s="140"/>
      <c r="K83" s="49" t="str">
        <f t="shared" si="5"/>
        <v>RAN5#95-e</v>
      </c>
      <c r="L83" s="140"/>
      <c r="M83" s="142"/>
      <c r="N83" s="143">
        <v>1</v>
      </c>
      <c r="O83" s="97" t="str">
        <f t="array" ref="O83">IF(AND(H83&lt;&gt;"",H83&lt;&gt;"-"),IF(SUMPRODUCT($Q$72:$W$72,--(Q83:W83&lt;&gt;""))&gt;0,SUMPRODUCT($Q$72:$W$72,Q83:W83)/SUMPRODUCT($Q$72:$W$72,--(Q83:W83&lt;&gt;"")),""),"")</f>
        <v/>
      </c>
      <c r="P83" s="92"/>
      <c r="Q83" s="128"/>
      <c r="R83" s="128"/>
      <c r="S83" s="128"/>
      <c r="T83" s="128">
        <v>0</v>
      </c>
      <c r="U83" s="128"/>
      <c r="V83" s="128"/>
      <c r="W83" s="128"/>
    </row>
    <row r="84" ht="61.9" outlineLevel="1" spans="2:23">
      <c r="B84" s="137" t="s">
        <v>50</v>
      </c>
      <c r="C84" s="58" t="s">
        <v>218</v>
      </c>
      <c r="D84" s="138" t="s">
        <v>176</v>
      </c>
      <c r="E84" s="55" t="s">
        <v>129</v>
      </c>
      <c r="F84" s="140" t="s">
        <v>219</v>
      </c>
      <c r="G84" s="140" t="s">
        <v>220</v>
      </c>
      <c r="H84" s="49" t="str">
        <f t="shared" si="4"/>
        <v/>
      </c>
      <c r="I84" s="105" t="s">
        <v>221</v>
      </c>
      <c r="J84" s="140"/>
      <c r="K84" s="49" t="str">
        <f t="shared" si="5"/>
        <v>RAN5#95-e</v>
      </c>
      <c r="L84" s="140"/>
      <c r="M84" s="142"/>
      <c r="N84" s="143">
        <v>1</v>
      </c>
      <c r="O84" s="97" t="str">
        <f t="array" ref="O84">IF(AND(H84&lt;&gt;"",H84&lt;&gt;"-"),IF(SUMPRODUCT($Q$72:$W$72,--(Q84:W84&lt;&gt;""))&gt;0,SUMPRODUCT($Q$72:$W$72,Q84:W84)/SUMPRODUCT($Q$72:$W$72,--(Q84:W84&lt;&gt;"")),""),"")</f>
        <v/>
      </c>
      <c r="P84" s="92"/>
      <c r="Q84" s="128">
        <v>0</v>
      </c>
      <c r="R84" s="128"/>
      <c r="S84" s="128">
        <v>0</v>
      </c>
      <c r="T84" s="128">
        <v>0</v>
      </c>
      <c r="U84" s="128"/>
      <c r="V84" s="128"/>
      <c r="W84" s="128"/>
    </row>
    <row r="85" ht="20.25" outlineLevel="1" spans="2:23">
      <c r="B85" s="137" t="s">
        <v>52</v>
      </c>
      <c r="C85" s="58" t="s">
        <v>222</v>
      </c>
      <c r="D85" s="138" t="s">
        <v>176</v>
      </c>
      <c r="E85" s="55" t="s">
        <v>129</v>
      </c>
      <c r="F85" s="140" t="s">
        <v>223</v>
      </c>
      <c r="G85" s="140" t="s">
        <v>224</v>
      </c>
      <c r="H85" s="49" t="str">
        <f t="shared" si="4"/>
        <v>n77 CBW (25,30,70)</v>
      </c>
      <c r="I85" s="106" t="s">
        <v>225</v>
      </c>
      <c r="J85" s="140"/>
      <c r="K85" s="49" t="str">
        <f t="shared" si="5"/>
        <v>RAN5#95-e</v>
      </c>
      <c r="L85" s="140" t="s">
        <v>226</v>
      </c>
      <c r="M85" s="142" t="s">
        <v>227</v>
      </c>
      <c r="N85" s="143">
        <v>1</v>
      </c>
      <c r="O85" s="97">
        <f t="array" ref="O85">IF(AND(H85&lt;&gt;"",H85&lt;&gt;"-"),IF(SUMPRODUCT($Q$72:$W$72,--(Q85:W85&lt;&gt;""))&gt;0,SUMPRODUCT($Q$72:$W$72,Q85:W85)/SUMPRODUCT($Q$72:$W$72,--(Q85:W85&lt;&gt;"")),""),"")</f>
        <v>1</v>
      </c>
      <c r="P85" s="92"/>
      <c r="Q85" s="128">
        <v>1</v>
      </c>
      <c r="R85" s="128"/>
      <c r="S85" s="128"/>
      <c r="T85" s="128">
        <v>1</v>
      </c>
      <c r="U85" s="128"/>
      <c r="V85" s="128"/>
      <c r="W85" s="128"/>
    </row>
    <row r="86" ht="20.25" outlineLevel="1" spans="2:23">
      <c r="B86" s="137" t="s">
        <v>52</v>
      </c>
      <c r="C86" s="58" t="s">
        <v>228</v>
      </c>
      <c r="D86" s="138" t="s">
        <v>176</v>
      </c>
      <c r="E86" s="55" t="s">
        <v>129</v>
      </c>
      <c r="F86" s="140" t="s">
        <v>229</v>
      </c>
      <c r="G86" s="140" t="s">
        <v>230</v>
      </c>
      <c r="H86" s="49" t="str">
        <f t="shared" si="4"/>
        <v>n77 CBW (25,30,70)</v>
      </c>
      <c r="I86" s="106" t="s">
        <v>225</v>
      </c>
      <c r="J86" s="140"/>
      <c r="K86" s="49" t="str">
        <f t="shared" si="5"/>
        <v>RAN5#95-e</v>
      </c>
      <c r="L86" s="140" t="s">
        <v>231</v>
      </c>
      <c r="M86" s="142"/>
      <c r="N86" s="143">
        <v>1</v>
      </c>
      <c r="O86" s="97">
        <f t="array" ref="O86">IF(AND(H86&lt;&gt;"",H86&lt;&gt;"-"),IF(SUMPRODUCT($Q$72:$W$72,--(Q86:W86&lt;&gt;""))&gt;0,SUMPRODUCT($Q$72:$W$72,Q86:W86)/SUMPRODUCT($Q$72:$W$72,--(Q86:W86&lt;&gt;"")),""),"")</f>
        <v>1</v>
      </c>
      <c r="P86" s="92"/>
      <c r="Q86" s="128">
        <v>1</v>
      </c>
      <c r="R86" s="128"/>
      <c r="S86" s="128"/>
      <c r="T86" s="128">
        <v>1</v>
      </c>
      <c r="U86" s="128"/>
      <c r="V86" s="128"/>
      <c r="W86" s="128"/>
    </row>
    <row r="87" ht="60.75" outlineLevel="1" spans="2:23">
      <c r="B87" s="137" t="s">
        <v>52</v>
      </c>
      <c r="C87" s="58" t="s">
        <v>232</v>
      </c>
      <c r="D87" s="138" t="s">
        <v>176</v>
      </c>
      <c r="E87" s="55" t="s">
        <v>129</v>
      </c>
      <c r="F87" s="140" t="s">
        <v>233</v>
      </c>
      <c r="G87" s="140" t="s">
        <v>234</v>
      </c>
      <c r="H87" s="49" t="str">
        <f t="shared" si="4"/>
        <v>n77 CBW (25,30,70)</v>
      </c>
      <c r="I87" s="106" t="s">
        <v>235</v>
      </c>
      <c r="J87" s="140"/>
      <c r="K87" s="49" t="str">
        <f t="shared" si="5"/>
        <v>RAN5#95-e</v>
      </c>
      <c r="L87" s="140" t="s">
        <v>236</v>
      </c>
      <c r="M87" s="142" t="s">
        <v>237</v>
      </c>
      <c r="N87" s="143">
        <v>1</v>
      </c>
      <c r="O87" s="97">
        <f t="array" ref="O87">IF(AND(H87&lt;&gt;"",H87&lt;&gt;"-"),IF(SUMPRODUCT($Q$72:$W$72,--(Q87:W87&lt;&gt;""))&gt;0,SUMPRODUCT($Q$72:$W$72,Q87:W87)/SUMPRODUCT($Q$72:$W$72,--(Q87:W87&lt;&gt;"")),""),"")</f>
        <v>1</v>
      </c>
      <c r="P87" s="92"/>
      <c r="Q87" s="128">
        <v>1</v>
      </c>
      <c r="R87" s="128"/>
      <c r="S87" s="128"/>
      <c r="T87" s="128">
        <v>1</v>
      </c>
      <c r="U87" s="128"/>
      <c r="V87" s="128"/>
      <c r="W87" s="128"/>
    </row>
    <row r="88" ht="20.25" outlineLevel="1" spans="2:23">
      <c r="B88" s="137" t="s">
        <v>52</v>
      </c>
      <c r="C88" s="58" t="s">
        <v>238</v>
      </c>
      <c r="D88" s="138" t="s">
        <v>176</v>
      </c>
      <c r="E88" s="55" t="s">
        <v>129</v>
      </c>
      <c r="F88" s="140" t="s">
        <v>239</v>
      </c>
      <c r="G88" s="140" t="s">
        <v>240</v>
      </c>
      <c r="H88" s="49" t="str">
        <f t="shared" si="4"/>
        <v>n77 CBW (25,30,70)</v>
      </c>
      <c r="I88" s="106" t="s">
        <v>241</v>
      </c>
      <c r="J88" s="140"/>
      <c r="K88" s="49" t="str">
        <f t="shared" si="5"/>
        <v>RAN5#95-e</v>
      </c>
      <c r="L88" s="140" t="s">
        <v>242</v>
      </c>
      <c r="M88" s="142"/>
      <c r="N88" s="143">
        <v>1</v>
      </c>
      <c r="O88" s="97">
        <f t="array" ref="O88">IF(AND(H88&lt;&gt;"",H88&lt;&gt;"-"),IF(SUMPRODUCT($Q$72:$W$72,--(Q88:W88&lt;&gt;""))&gt;0,SUMPRODUCT($Q$72:$W$72,Q88:W88)/SUMPRODUCT($Q$72:$W$72,--(Q88:W88&lt;&gt;"")),""),"")</f>
        <v>1</v>
      </c>
      <c r="P88" s="92"/>
      <c r="Q88" s="128">
        <v>1</v>
      </c>
      <c r="R88" s="128"/>
      <c r="S88" s="128"/>
      <c r="T88" s="128">
        <v>1</v>
      </c>
      <c r="U88" s="128"/>
      <c r="V88" s="128"/>
      <c r="W88" s="128"/>
    </row>
    <row r="89" ht="34" customHeight="1" outlineLevel="1" spans="2:23">
      <c r="B89" s="137" t="s">
        <v>52</v>
      </c>
      <c r="C89" s="58" t="s">
        <v>243</v>
      </c>
      <c r="D89" s="138" t="s">
        <v>176</v>
      </c>
      <c r="E89" s="55" t="s">
        <v>129</v>
      </c>
      <c r="F89" s="140" t="s">
        <v>244</v>
      </c>
      <c r="G89" s="140" t="s">
        <v>245</v>
      </c>
      <c r="H89" s="49" t="str">
        <f t="shared" si="4"/>
        <v>n77 CBW (25,30,70)</v>
      </c>
      <c r="I89" s="106" t="s">
        <v>235</v>
      </c>
      <c r="J89" s="140"/>
      <c r="K89" s="49" t="str">
        <f t="shared" si="5"/>
        <v>RAN5#95-e</v>
      </c>
      <c r="L89" s="140" t="s">
        <v>246</v>
      </c>
      <c r="M89" s="142" t="s">
        <v>247</v>
      </c>
      <c r="N89" s="143">
        <v>1</v>
      </c>
      <c r="O89" s="97">
        <f t="array" ref="O89">IF(AND(H89&lt;&gt;"",H89&lt;&gt;"-"),IF(SUMPRODUCT($Q$72:$W$72,--(Q89:W89&lt;&gt;""))&gt;0,SUMPRODUCT($Q$72:$W$72,Q89:W89)/SUMPRODUCT($Q$72:$W$72,--(Q89:W89&lt;&gt;"")),""),"")</f>
        <v>1</v>
      </c>
      <c r="P89" s="92"/>
      <c r="Q89" s="128">
        <v>1</v>
      </c>
      <c r="R89" s="128"/>
      <c r="S89" s="128"/>
      <c r="T89" s="128">
        <v>1</v>
      </c>
      <c r="U89" s="128"/>
      <c r="V89" s="128"/>
      <c r="W89" s="128"/>
    </row>
    <row r="90" ht="20.25" outlineLevel="1" spans="2:23">
      <c r="B90" s="137" t="s">
        <v>52</v>
      </c>
      <c r="C90" s="58" t="s">
        <v>248</v>
      </c>
      <c r="D90" s="138" t="s">
        <v>176</v>
      </c>
      <c r="E90" s="55" t="s">
        <v>129</v>
      </c>
      <c r="F90" s="140" t="s">
        <v>249</v>
      </c>
      <c r="G90" s="140" t="s">
        <v>250</v>
      </c>
      <c r="H90" s="49" t="str">
        <f t="shared" si="4"/>
        <v>n77 CBW (25,30,70)</v>
      </c>
      <c r="I90" s="106" t="s">
        <v>241</v>
      </c>
      <c r="J90" s="140"/>
      <c r="K90" s="49" t="str">
        <f t="shared" si="5"/>
        <v>RAN5#95-e</v>
      </c>
      <c r="L90" s="144" t="s">
        <v>251</v>
      </c>
      <c r="M90" s="142"/>
      <c r="N90" s="143">
        <v>1</v>
      </c>
      <c r="O90" s="97">
        <f t="array" ref="O90">IF(AND(H90&lt;&gt;"",H90&lt;&gt;"-"),IF(SUMPRODUCT($Q$72:$W$72,--(Q90:W90&lt;&gt;""))&gt;0,SUMPRODUCT($Q$72:$W$72,Q90:W90)/SUMPRODUCT($Q$72:$W$72,--(Q90:W90&lt;&gt;"")),""),"")</f>
        <v>1</v>
      </c>
      <c r="P90" s="92"/>
      <c r="Q90" s="128">
        <v>1</v>
      </c>
      <c r="R90" s="128"/>
      <c r="S90" s="128"/>
      <c r="T90" s="128">
        <v>1</v>
      </c>
      <c r="U90" s="128"/>
      <c r="V90" s="128"/>
      <c r="W90" s="128"/>
    </row>
    <row r="91" ht="40.5" outlineLevel="1" spans="2:23">
      <c r="B91" s="137" t="s">
        <v>50</v>
      </c>
      <c r="C91" s="58" t="s">
        <v>252</v>
      </c>
      <c r="D91" s="138" t="s">
        <v>176</v>
      </c>
      <c r="E91" s="55" t="s">
        <v>129</v>
      </c>
      <c r="F91" s="140" t="s">
        <v>253</v>
      </c>
      <c r="G91" s="140" t="s">
        <v>254</v>
      </c>
      <c r="H91" s="49" t="str">
        <f t="shared" si="4"/>
        <v/>
      </c>
      <c r="I91" s="106" t="s">
        <v>255</v>
      </c>
      <c r="J91" s="140"/>
      <c r="K91" s="49" t="str">
        <f t="shared" si="5"/>
        <v>RAN5#95-e</v>
      </c>
      <c r="L91" s="140"/>
      <c r="M91" s="142"/>
      <c r="N91" s="143">
        <v>1</v>
      </c>
      <c r="O91" s="97" t="str">
        <f t="array" ref="O91">IF(AND(H91&lt;&gt;"",H91&lt;&gt;"-"),IF(SUMPRODUCT($Q$72:$W$72,--(Q91:W91&lt;&gt;""))&gt;0,SUMPRODUCT($Q$72:$W$72,Q91:W91)/SUMPRODUCT($Q$72:$W$72,--(Q91:W91&lt;&gt;"")),""),"")</f>
        <v/>
      </c>
      <c r="P91" s="92"/>
      <c r="Q91" s="128"/>
      <c r="R91" s="128"/>
      <c r="S91" s="128"/>
      <c r="T91" s="128">
        <v>0</v>
      </c>
      <c r="U91" s="128"/>
      <c r="V91" s="128"/>
      <c r="W91" s="128"/>
    </row>
    <row r="92" ht="50.65" outlineLevel="1" spans="2:23">
      <c r="B92" s="137" t="s">
        <v>50</v>
      </c>
      <c r="C92" s="58" t="s">
        <v>256</v>
      </c>
      <c r="D92" s="138" t="s">
        <v>176</v>
      </c>
      <c r="E92" s="55" t="s">
        <v>129</v>
      </c>
      <c r="F92" s="140" t="s">
        <v>257</v>
      </c>
      <c r="G92" s="140" t="s">
        <v>258</v>
      </c>
      <c r="H92" s="49" t="str">
        <f t="shared" si="4"/>
        <v/>
      </c>
      <c r="I92" s="106" t="s">
        <v>259</v>
      </c>
      <c r="J92" s="140"/>
      <c r="K92" s="49" t="str">
        <f t="shared" si="5"/>
        <v>RAN5#95-e</v>
      </c>
      <c r="L92" s="140"/>
      <c r="M92" s="142"/>
      <c r="N92" s="143">
        <v>1</v>
      </c>
      <c r="O92" s="97" t="str">
        <f t="array" ref="O92">IF(AND(H92&lt;&gt;"",H92&lt;&gt;"-"),IF(SUMPRODUCT($Q$72:$W$72,--(Q92:W92&lt;&gt;""))&gt;0,SUMPRODUCT($Q$72:$W$72,Q92:W92)/SUMPRODUCT($Q$72:$W$72,--(Q92:W92&lt;&gt;"")),""),"")</f>
        <v/>
      </c>
      <c r="P92" s="92"/>
      <c r="Q92" s="128"/>
      <c r="R92" s="128"/>
      <c r="S92" s="128"/>
      <c r="T92" s="128">
        <v>0</v>
      </c>
      <c r="U92" s="128"/>
      <c r="V92" s="128"/>
      <c r="W92" s="128"/>
    </row>
    <row r="93" ht="40.5" outlineLevel="1" spans="2:23">
      <c r="B93" s="137" t="s">
        <v>50</v>
      </c>
      <c r="C93" s="58" t="s">
        <v>260</v>
      </c>
      <c r="D93" s="138" t="s">
        <v>176</v>
      </c>
      <c r="E93" s="55" t="s">
        <v>129</v>
      </c>
      <c r="F93" s="140" t="s">
        <v>261</v>
      </c>
      <c r="G93" s="140" t="s">
        <v>262</v>
      </c>
      <c r="H93" s="49" t="str">
        <f t="shared" si="4"/>
        <v/>
      </c>
      <c r="I93" s="106" t="s">
        <v>263</v>
      </c>
      <c r="J93" s="140"/>
      <c r="K93" s="49" t="str">
        <f t="shared" si="5"/>
        <v>RAN5#95-e</v>
      </c>
      <c r="L93" s="140"/>
      <c r="M93" s="142"/>
      <c r="N93" s="143">
        <v>1</v>
      </c>
      <c r="O93" s="97" t="str">
        <f t="array" ref="O93">IF(AND(H93&lt;&gt;"",H93&lt;&gt;"-"),IF(SUMPRODUCT($Q$72:$W$72,--(Q93:W93&lt;&gt;""))&gt;0,SUMPRODUCT($Q$72:$W$72,Q93:W93)/SUMPRODUCT($Q$72:$W$72,--(Q93:W93&lt;&gt;"")),""),"")</f>
        <v/>
      </c>
      <c r="P93" s="92"/>
      <c r="Q93" s="128"/>
      <c r="R93" s="128"/>
      <c r="S93" s="128"/>
      <c r="T93" s="128">
        <v>0</v>
      </c>
      <c r="U93" s="128"/>
      <c r="V93" s="128"/>
      <c r="W93" s="128"/>
    </row>
    <row r="94" ht="50.65" outlineLevel="1" spans="2:23">
      <c r="B94" s="137" t="s">
        <v>50</v>
      </c>
      <c r="C94" s="58" t="s">
        <v>264</v>
      </c>
      <c r="D94" s="138" t="s">
        <v>176</v>
      </c>
      <c r="E94" s="55" t="s">
        <v>129</v>
      </c>
      <c r="F94" s="140" t="s">
        <v>265</v>
      </c>
      <c r="G94" s="140" t="s">
        <v>266</v>
      </c>
      <c r="H94" s="49" t="str">
        <f t="shared" si="4"/>
        <v/>
      </c>
      <c r="I94" s="106" t="s">
        <v>267</v>
      </c>
      <c r="J94" s="140"/>
      <c r="K94" s="49" t="str">
        <f t="shared" si="5"/>
        <v>RAN5#95-e</v>
      </c>
      <c r="L94" s="140"/>
      <c r="M94" s="142"/>
      <c r="N94" s="143">
        <v>1</v>
      </c>
      <c r="O94" s="97" t="str">
        <f t="array" ref="O94">IF(AND(H94&lt;&gt;"",H94&lt;&gt;"-"),IF(SUMPRODUCT($Q$72:$W$72,--(Q94:W94&lt;&gt;""))&gt;0,SUMPRODUCT($Q$72:$W$72,Q94:W94)/SUMPRODUCT($Q$72:$W$72,--(Q94:W94&lt;&gt;"")),""),"")</f>
        <v/>
      </c>
      <c r="P94" s="92"/>
      <c r="Q94" s="128"/>
      <c r="R94" s="128"/>
      <c r="S94" s="128"/>
      <c r="T94" s="128">
        <v>0</v>
      </c>
      <c r="U94" s="128"/>
      <c r="V94" s="128"/>
      <c r="W94" s="128"/>
    </row>
    <row r="95" ht="50.65" outlineLevel="1" spans="2:23">
      <c r="B95" s="137" t="s">
        <v>50</v>
      </c>
      <c r="C95" s="58" t="s">
        <v>268</v>
      </c>
      <c r="D95" s="138" t="s">
        <v>176</v>
      </c>
      <c r="E95" s="55" t="s">
        <v>129</v>
      </c>
      <c r="F95" s="140" t="s">
        <v>269</v>
      </c>
      <c r="G95" s="140" t="s">
        <v>270</v>
      </c>
      <c r="H95" s="49" t="str">
        <f t="shared" si="4"/>
        <v/>
      </c>
      <c r="I95" s="106" t="s">
        <v>271</v>
      </c>
      <c r="J95" s="140"/>
      <c r="K95" s="49" t="str">
        <f t="shared" si="5"/>
        <v>RAN5#95-e</v>
      </c>
      <c r="L95" s="140"/>
      <c r="M95" s="142"/>
      <c r="N95" s="143">
        <v>1</v>
      </c>
      <c r="O95" s="97" t="str">
        <f t="array" ref="O95">IF(AND(H95&lt;&gt;"",H95&lt;&gt;"-"),IF(SUMPRODUCT($Q$72:$W$72,--(Q95:W95&lt;&gt;""))&gt;0,SUMPRODUCT($Q$72:$W$72,Q95:W95)/SUMPRODUCT($Q$72:$W$72,--(Q95:W95&lt;&gt;"")),""),"")</f>
        <v/>
      </c>
      <c r="P95" s="92"/>
      <c r="Q95" s="128"/>
      <c r="R95" s="128"/>
      <c r="S95" s="128">
        <v>0</v>
      </c>
      <c r="T95" s="128"/>
      <c r="U95" s="128"/>
      <c r="V95" s="128"/>
      <c r="W95" s="128"/>
    </row>
    <row r="96" ht="31.15" outlineLevel="1" spans="2:23">
      <c r="B96" s="137" t="s">
        <v>52</v>
      </c>
      <c r="C96" s="58" t="s">
        <v>272</v>
      </c>
      <c r="D96" s="138" t="s">
        <v>176</v>
      </c>
      <c r="E96" s="55" t="s">
        <v>129</v>
      </c>
      <c r="F96" s="140" t="s">
        <v>273</v>
      </c>
      <c r="G96" s="140" t="s">
        <v>274</v>
      </c>
      <c r="H96" s="49" t="str">
        <f t="shared" si="4"/>
        <v>n77 CBW (25,30,70)</v>
      </c>
      <c r="I96" s="105" t="s">
        <v>275</v>
      </c>
      <c r="J96" s="140"/>
      <c r="K96" s="49" t="str">
        <f t="shared" si="5"/>
        <v>RAN5#95-e</v>
      </c>
      <c r="L96" s="140" t="s">
        <v>276</v>
      </c>
      <c r="M96" s="142"/>
      <c r="N96" s="143">
        <v>1</v>
      </c>
      <c r="O96" s="97">
        <f t="array" ref="O96">IF(AND(H96&lt;&gt;"",H96&lt;&gt;"-"),IF(SUMPRODUCT($Q$72:$W$72,--(Q96:W96&lt;&gt;""))&gt;0,SUMPRODUCT($Q$72:$W$72,Q96:W96)/SUMPRODUCT($Q$72:$W$72,--(Q96:W96&lt;&gt;"")),""),"")</f>
        <v>1</v>
      </c>
      <c r="P96" s="92"/>
      <c r="Q96" s="128">
        <v>1</v>
      </c>
      <c r="R96" s="128"/>
      <c r="S96" s="128"/>
      <c r="T96" s="128">
        <v>1</v>
      </c>
      <c r="U96" s="128"/>
      <c r="V96" s="128"/>
      <c r="W96" s="128"/>
    </row>
    <row r="97" ht="31.15" outlineLevel="1" spans="2:23">
      <c r="B97" s="137" t="s">
        <v>52</v>
      </c>
      <c r="C97" s="58" t="s">
        <v>277</v>
      </c>
      <c r="D97" s="138" t="s">
        <v>176</v>
      </c>
      <c r="E97" s="55" t="s">
        <v>129</v>
      </c>
      <c r="F97" s="140" t="s">
        <v>278</v>
      </c>
      <c r="G97" s="140" t="s">
        <v>279</v>
      </c>
      <c r="H97" s="49" t="str">
        <f t="shared" si="4"/>
        <v>n77 CBW (25,30,70)</v>
      </c>
      <c r="I97" s="105" t="s">
        <v>275</v>
      </c>
      <c r="J97" s="140"/>
      <c r="K97" s="49" t="str">
        <f t="shared" si="5"/>
        <v>RAN5#95-e</v>
      </c>
      <c r="L97" s="140"/>
      <c r="M97" s="142" t="s">
        <v>280</v>
      </c>
      <c r="N97" s="143">
        <v>1</v>
      </c>
      <c r="O97" s="97">
        <f t="array" ref="O97">IF(AND(H97&lt;&gt;"",H97&lt;&gt;"-"),IF(SUMPRODUCT($Q$72:$W$72,--(Q97:W97&lt;&gt;""))&gt;0,SUMPRODUCT($Q$72:$W$72,Q97:W97)/SUMPRODUCT($Q$72:$W$72,--(Q97:W97&lt;&gt;"")),""),"")</f>
        <v>1</v>
      </c>
      <c r="P97" s="92"/>
      <c r="Q97" s="128">
        <v>1</v>
      </c>
      <c r="R97" s="128"/>
      <c r="S97" s="128"/>
      <c r="T97" s="128">
        <v>1</v>
      </c>
      <c r="U97" s="128"/>
      <c r="V97" s="128"/>
      <c r="W97" s="128"/>
    </row>
    <row r="98" ht="31.5" outlineLevel="1" spans="2:23">
      <c r="B98" s="137" t="s">
        <v>52</v>
      </c>
      <c r="C98" s="58" t="s">
        <v>281</v>
      </c>
      <c r="D98" s="138" t="s">
        <v>176</v>
      </c>
      <c r="E98" s="55" t="s">
        <v>129</v>
      </c>
      <c r="F98" s="140" t="s">
        <v>282</v>
      </c>
      <c r="G98" s="140" t="s">
        <v>283</v>
      </c>
      <c r="H98" s="49" t="str">
        <f t="shared" si="4"/>
        <v>n77 CBW (25,30,70)</v>
      </c>
      <c r="I98" s="145" t="s">
        <v>284</v>
      </c>
      <c r="J98" s="140"/>
      <c r="K98" s="49" t="str">
        <f t="shared" si="5"/>
        <v>RAN5#95-e</v>
      </c>
      <c r="L98" s="140" t="s">
        <v>285</v>
      </c>
      <c r="M98" s="142"/>
      <c r="N98" s="143">
        <v>1</v>
      </c>
      <c r="O98" s="97">
        <f t="array" ref="O98">IF(AND(H98&lt;&gt;"",H98&lt;&gt;"-"),IF(SUMPRODUCT($Q$72:$W$72,--(Q98:W98&lt;&gt;""))&gt;0,SUMPRODUCT($Q$72:$W$72,Q98:W98)/SUMPRODUCT($Q$72:$W$72,--(Q98:W98&lt;&gt;"")),""),"")</f>
        <v>1</v>
      </c>
      <c r="P98" s="92"/>
      <c r="Q98" s="128"/>
      <c r="R98" s="128"/>
      <c r="S98" s="128"/>
      <c r="T98" s="128">
        <v>1</v>
      </c>
      <c r="U98" s="128"/>
      <c r="V98" s="128"/>
      <c r="W98" s="128"/>
    </row>
    <row r="99" ht="31.5" outlineLevel="1" spans="2:23">
      <c r="B99" s="137" t="s">
        <v>52</v>
      </c>
      <c r="C99" s="58" t="s">
        <v>286</v>
      </c>
      <c r="D99" s="138" t="s">
        <v>176</v>
      </c>
      <c r="E99" s="55" t="s">
        <v>129</v>
      </c>
      <c r="F99" s="140" t="s">
        <v>287</v>
      </c>
      <c r="G99" s="140" t="s">
        <v>288</v>
      </c>
      <c r="H99" s="49" t="str">
        <f t="shared" si="4"/>
        <v>n77 CBW (25,30,70)</v>
      </c>
      <c r="I99" s="105" t="s">
        <v>284</v>
      </c>
      <c r="J99" s="140"/>
      <c r="K99" s="49" t="str">
        <f t="shared" si="5"/>
        <v>RAN5#95-e</v>
      </c>
      <c r="L99" s="140" t="s">
        <v>289</v>
      </c>
      <c r="M99" s="142"/>
      <c r="N99" s="143">
        <v>1</v>
      </c>
      <c r="O99" s="97">
        <f t="array" ref="O99">IF(AND(H99&lt;&gt;"",H99&lt;&gt;"-"),IF(SUMPRODUCT($Q$72:$W$72,--(Q99:W99&lt;&gt;""))&gt;0,SUMPRODUCT($Q$72:$W$72,Q99:W99)/SUMPRODUCT($Q$72:$W$72,--(Q99:W99&lt;&gt;"")),""),"")</f>
        <v>1</v>
      </c>
      <c r="P99" s="92"/>
      <c r="Q99" s="128"/>
      <c r="R99" s="128"/>
      <c r="S99" s="128"/>
      <c r="T99" s="128">
        <v>1</v>
      </c>
      <c r="U99" s="128"/>
      <c r="V99" s="128"/>
      <c r="W99" s="128"/>
    </row>
    <row r="100" ht="31.5" outlineLevel="1" spans="2:23">
      <c r="B100" s="137" t="s">
        <v>52</v>
      </c>
      <c r="C100" s="58" t="s">
        <v>290</v>
      </c>
      <c r="D100" s="138" t="s">
        <v>176</v>
      </c>
      <c r="E100" s="55" t="s">
        <v>129</v>
      </c>
      <c r="F100" s="140" t="s">
        <v>291</v>
      </c>
      <c r="G100" s="140" t="s">
        <v>292</v>
      </c>
      <c r="H100" s="49" t="str">
        <f t="shared" si="4"/>
        <v>n77 CBW (25,30,70)</v>
      </c>
      <c r="I100" s="105" t="s">
        <v>284</v>
      </c>
      <c r="J100" s="140"/>
      <c r="K100" s="49" t="str">
        <f t="shared" si="5"/>
        <v>RAN5#95-e</v>
      </c>
      <c r="L100" s="140" t="s">
        <v>293</v>
      </c>
      <c r="M100" s="142"/>
      <c r="N100" s="143">
        <v>1</v>
      </c>
      <c r="O100" s="97">
        <f t="array" ref="O100">IF(AND(H100&lt;&gt;"",H100&lt;&gt;"-"),IF(SUMPRODUCT($Q$72:$W$72,--(Q100:W100&lt;&gt;""))&gt;0,SUMPRODUCT($Q$72:$W$72,Q100:W100)/SUMPRODUCT($Q$72:$W$72,--(Q100:W100&lt;&gt;"")),""),"")</f>
        <v>1</v>
      </c>
      <c r="P100" s="92"/>
      <c r="Q100" s="128"/>
      <c r="R100" s="128"/>
      <c r="S100" s="128"/>
      <c r="T100" s="128">
        <v>1</v>
      </c>
      <c r="U100" s="128"/>
      <c r="V100" s="128"/>
      <c r="W100" s="128"/>
    </row>
    <row r="101" ht="20.25" outlineLevel="1" spans="2:23">
      <c r="B101" s="137" t="s">
        <v>52</v>
      </c>
      <c r="C101" s="58" t="s">
        <v>294</v>
      </c>
      <c r="D101" s="138" t="s">
        <v>176</v>
      </c>
      <c r="E101" s="55" t="s">
        <v>129</v>
      </c>
      <c r="F101" s="140" t="s">
        <v>295</v>
      </c>
      <c r="G101" s="140" t="s">
        <v>296</v>
      </c>
      <c r="H101" s="49" t="str">
        <f t="shared" si="4"/>
        <v>n77 CBW (25,30,70)</v>
      </c>
      <c r="I101" s="105" t="s">
        <v>225</v>
      </c>
      <c r="J101" s="140"/>
      <c r="K101" s="49" t="str">
        <f t="shared" si="5"/>
        <v>RAN5#95-e</v>
      </c>
      <c r="L101" s="140" t="s">
        <v>297</v>
      </c>
      <c r="M101" s="142" t="s">
        <v>298</v>
      </c>
      <c r="N101" s="143">
        <v>1</v>
      </c>
      <c r="O101" s="97">
        <f t="array" ref="O101">IF(AND(H101&lt;&gt;"",H101&lt;&gt;"-"),IF(SUMPRODUCT($Q$72:$W$72,--(Q101:W101&lt;&gt;""))&gt;0,SUMPRODUCT($Q$72:$W$72,Q101:W101)/SUMPRODUCT($Q$72:$W$72,--(Q101:W101&lt;&gt;"")),""),"")</f>
        <v>1</v>
      </c>
      <c r="P101" s="92"/>
      <c r="Q101" s="128">
        <v>1</v>
      </c>
      <c r="R101" s="128"/>
      <c r="S101" s="128"/>
      <c r="T101" s="128">
        <v>1</v>
      </c>
      <c r="U101" s="128"/>
      <c r="V101" s="128"/>
      <c r="W101" s="128"/>
    </row>
    <row r="102" ht="20.25" outlineLevel="1" spans="2:23">
      <c r="B102" s="137" t="s">
        <v>52</v>
      </c>
      <c r="C102" s="58" t="s">
        <v>299</v>
      </c>
      <c r="D102" s="138" t="s">
        <v>176</v>
      </c>
      <c r="E102" s="55" t="s">
        <v>129</v>
      </c>
      <c r="F102" s="140" t="s">
        <v>300</v>
      </c>
      <c r="G102" s="140" t="s">
        <v>301</v>
      </c>
      <c r="H102" s="49" t="str">
        <f t="shared" si="4"/>
        <v>n77 CBW (25,30,70)</v>
      </c>
      <c r="I102" s="105" t="s">
        <v>225</v>
      </c>
      <c r="J102" s="140"/>
      <c r="K102" s="49" t="str">
        <f t="shared" si="5"/>
        <v>RAN5#95-e</v>
      </c>
      <c r="L102" s="140" t="s">
        <v>302</v>
      </c>
      <c r="M102" s="142"/>
      <c r="N102" s="143">
        <v>1</v>
      </c>
      <c r="O102" s="97">
        <f t="array" ref="O102">IF(AND(H102&lt;&gt;"",H102&lt;&gt;"-"),IF(SUMPRODUCT($Q$72:$W$72,--(Q102:W102&lt;&gt;""))&gt;0,SUMPRODUCT($Q$72:$W$72,Q102:W102)/SUMPRODUCT($Q$72:$W$72,--(Q102:W102&lt;&gt;"")),""),"")</f>
        <v>1</v>
      </c>
      <c r="P102" s="92"/>
      <c r="Q102" s="128">
        <v>1</v>
      </c>
      <c r="R102" s="128"/>
      <c r="S102" s="128"/>
      <c r="T102" s="128">
        <v>1</v>
      </c>
      <c r="U102" s="128"/>
      <c r="V102" s="128"/>
      <c r="W102" s="128"/>
    </row>
    <row r="103" ht="20.65" outlineLevel="1" spans="2:23">
      <c r="B103" s="137" t="s">
        <v>50</v>
      </c>
      <c r="C103" s="58" t="s">
        <v>303</v>
      </c>
      <c r="D103" s="138" t="s">
        <v>176</v>
      </c>
      <c r="E103" s="55" t="s">
        <v>129</v>
      </c>
      <c r="F103" s="140" t="s">
        <v>304</v>
      </c>
      <c r="G103" s="140" t="s">
        <v>305</v>
      </c>
      <c r="H103" s="49" t="str">
        <f t="shared" si="4"/>
        <v/>
      </c>
      <c r="I103" s="106" t="s">
        <v>306</v>
      </c>
      <c r="J103" s="140"/>
      <c r="K103" s="49" t="str">
        <f t="shared" si="5"/>
        <v>RAN5#95-e</v>
      </c>
      <c r="L103" s="140"/>
      <c r="M103" s="142"/>
      <c r="N103" s="143">
        <v>1</v>
      </c>
      <c r="O103" s="97" t="str">
        <f t="array" ref="O103">IF(AND(H103&lt;&gt;"",H103&lt;&gt;"-"),IF(SUMPRODUCT($Q$72:$W$72,--(Q103:W103&lt;&gt;""))&gt;0,SUMPRODUCT($Q$72:$W$72,Q103:W103)/SUMPRODUCT($Q$72:$W$72,--(Q103:W103&lt;&gt;"")),""),"")</f>
        <v/>
      </c>
      <c r="P103" s="92"/>
      <c r="Q103" s="128">
        <v>0</v>
      </c>
      <c r="R103" s="128"/>
      <c r="S103" s="128"/>
      <c r="T103" s="128">
        <v>0</v>
      </c>
      <c r="U103" s="128"/>
      <c r="V103" s="128"/>
      <c r="W103" s="128"/>
    </row>
    <row r="104" ht="37.5" customHeight="1" outlineLevel="1" spans="2:23">
      <c r="B104" s="137" t="s">
        <v>52</v>
      </c>
      <c r="C104" s="58" t="s">
        <v>307</v>
      </c>
      <c r="D104" s="138" t="s">
        <v>176</v>
      </c>
      <c r="E104" s="55" t="s">
        <v>129</v>
      </c>
      <c r="F104" s="140" t="s">
        <v>304</v>
      </c>
      <c r="G104" s="140" t="s">
        <v>308</v>
      </c>
      <c r="H104" s="49" t="str">
        <f t="shared" si="4"/>
        <v>n77 CBW (25,30,70)</v>
      </c>
      <c r="I104" s="106" t="s">
        <v>309</v>
      </c>
      <c r="J104" s="140"/>
      <c r="K104" s="49" t="str">
        <f t="shared" si="5"/>
        <v>RAN5#95-e</v>
      </c>
      <c r="L104" s="140"/>
      <c r="M104" s="142" t="s">
        <v>310</v>
      </c>
      <c r="N104" s="143">
        <v>1</v>
      </c>
      <c r="O104" s="97" t="str">
        <f t="array" ref="O104">IF(AND(H104&lt;&gt;"",H104&lt;&gt;"-"),IF(SUMPRODUCT($Q$72:$W$72,--(Q104:W104&lt;&gt;""))&gt;0,SUMPRODUCT($Q$72:$W$72,Q104:W104)/SUMPRODUCT($Q$72:$W$72,--(Q104:W104&lt;&gt;"")),""),"")</f>
        <v/>
      </c>
      <c r="P104" s="92"/>
      <c r="Q104" s="128"/>
      <c r="R104" s="128"/>
      <c r="S104" s="128"/>
      <c r="T104" s="128"/>
      <c r="U104" s="128"/>
      <c r="V104" s="128"/>
      <c r="W104" s="128"/>
    </row>
    <row r="105" ht="20.25" outlineLevel="1" spans="2:23">
      <c r="B105" s="137" t="s">
        <v>50</v>
      </c>
      <c r="C105" s="58" t="s">
        <v>311</v>
      </c>
      <c r="D105" s="138" t="s">
        <v>176</v>
      </c>
      <c r="E105" s="55" t="s">
        <v>129</v>
      </c>
      <c r="F105" s="140" t="s">
        <v>312</v>
      </c>
      <c r="G105" s="140" t="s">
        <v>313</v>
      </c>
      <c r="H105" s="49" t="str">
        <f t="shared" ref="H105:H127" si="6">IF(B105&lt;&gt;"",SUBSTITUTE(VLOOKUP(B105,LabelListLookUp,2,FALSE),", ",","&amp;CHAR(10)),"")</f>
        <v/>
      </c>
      <c r="I105" s="106" t="s">
        <v>314</v>
      </c>
      <c r="J105" s="140"/>
      <c r="K105" s="49" t="str">
        <f t="shared" ref="K105:K127" si="7">WPtarget</f>
        <v>RAN5#95-e</v>
      </c>
      <c r="L105" s="140"/>
      <c r="M105" s="142"/>
      <c r="N105" s="143">
        <v>1</v>
      </c>
      <c r="O105" s="97" t="str">
        <f t="array" ref="O105">IF(AND(H105&lt;&gt;"",H105&lt;&gt;"-"),IF(SUMPRODUCT($Q$72:$W$72,--(Q105:W105&lt;&gt;""))&gt;0,SUMPRODUCT($Q$72:$W$72,Q105:W105)/SUMPRODUCT($Q$72:$W$72,--(Q105:W105&lt;&gt;"")),""),"")</f>
        <v/>
      </c>
      <c r="P105" s="92"/>
      <c r="Q105" s="128">
        <v>0</v>
      </c>
      <c r="R105" s="128"/>
      <c r="S105" s="128"/>
      <c r="T105" s="128">
        <v>0</v>
      </c>
      <c r="U105" s="128"/>
      <c r="V105" s="128"/>
      <c r="W105" s="128"/>
    </row>
    <row r="106" ht="33" customHeight="1" outlineLevel="1" spans="2:23">
      <c r="B106" s="137" t="s">
        <v>52</v>
      </c>
      <c r="C106" s="58" t="s">
        <v>315</v>
      </c>
      <c r="D106" s="138" t="s">
        <v>176</v>
      </c>
      <c r="E106" s="55" t="s">
        <v>129</v>
      </c>
      <c r="F106" s="140" t="s">
        <v>316</v>
      </c>
      <c r="G106" s="140" t="s">
        <v>317</v>
      </c>
      <c r="H106" s="49" t="str">
        <f t="shared" si="6"/>
        <v>n77 CBW (25,30,70)</v>
      </c>
      <c r="I106" s="106" t="s">
        <v>309</v>
      </c>
      <c r="J106" s="140"/>
      <c r="K106" s="49" t="str">
        <f t="shared" si="7"/>
        <v>RAN5#95-e</v>
      </c>
      <c r="L106" s="140" t="s">
        <v>318</v>
      </c>
      <c r="M106" s="142"/>
      <c r="N106" s="143">
        <v>1</v>
      </c>
      <c r="O106" s="97">
        <f t="array" ref="O106">IF(AND(H106&lt;&gt;"",H106&lt;&gt;"-"),IF(SUMPRODUCT($Q$72:$W$72,--(Q106:W106&lt;&gt;""))&gt;0,SUMPRODUCT($Q$72:$W$72,Q106:W106)/SUMPRODUCT($Q$72:$W$72,--(Q106:W106&lt;&gt;"")),""),"")</f>
        <v>1</v>
      </c>
      <c r="P106" s="92"/>
      <c r="Q106" s="128">
        <v>1</v>
      </c>
      <c r="R106" s="128"/>
      <c r="S106" s="128"/>
      <c r="T106" s="128">
        <v>1</v>
      </c>
      <c r="U106" s="128"/>
      <c r="V106" s="128"/>
      <c r="W106" s="128"/>
    </row>
    <row r="107" ht="20.25" outlineLevel="1" spans="2:23">
      <c r="B107" s="137" t="s">
        <v>52</v>
      </c>
      <c r="C107" s="58" t="s">
        <v>319</v>
      </c>
      <c r="D107" s="138" t="s">
        <v>176</v>
      </c>
      <c r="E107" s="55" t="s">
        <v>129</v>
      </c>
      <c r="F107" s="140" t="s">
        <v>320</v>
      </c>
      <c r="G107" s="140" t="s">
        <v>321</v>
      </c>
      <c r="H107" s="49" t="str">
        <f t="shared" si="6"/>
        <v>n77 CBW (25,30,70)</v>
      </c>
      <c r="I107" s="106" t="s">
        <v>322</v>
      </c>
      <c r="J107" s="140"/>
      <c r="K107" s="49" t="str">
        <f t="shared" si="7"/>
        <v>RAN5#95-e</v>
      </c>
      <c r="L107" s="140" t="s">
        <v>318</v>
      </c>
      <c r="M107" s="142"/>
      <c r="N107" s="143">
        <v>1</v>
      </c>
      <c r="O107" s="97">
        <f t="array" ref="O107">IF(AND(H107&lt;&gt;"",H107&lt;&gt;"-"),IF(SUMPRODUCT($Q$72:$W$72,--(Q107:W107&lt;&gt;""))&gt;0,SUMPRODUCT($Q$72:$W$72,Q107:W107)/SUMPRODUCT($Q$72:$W$72,--(Q107:W107&lt;&gt;"")),""),"")</f>
        <v>1</v>
      </c>
      <c r="P107" s="92"/>
      <c r="Q107" s="128"/>
      <c r="R107" s="128"/>
      <c r="S107" s="128"/>
      <c r="T107" s="128">
        <v>1</v>
      </c>
      <c r="U107" s="128"/>
      <c r="V107" s="128"/>
      <c r="W107" s="128"/>
    </row>
    <row r="108" ht="31.5" outlineLevel="1" spans="2:23">
      <c r="B108" s="137" t="s">
        <v>50</v>
      </c>
      <c r="C108" s="58" t="s">
        <v>323</v>
      </c>
      <c r="D108" s="138" t="s">
        <v>176</v>
      </c>
      <c r="E108" s="55" t="s">
        <v>129</v>
      </c>
      <c r="F108" s="140" t="s">
        <v>324</v>
      </c>
      <c r="G108" s="140" t="s">
        <v>325</v>
      </c>
      <c r="H108" s="49" t="str">
        <f t="shared" si="6"/>
        <v/>
      </c>
      <c r="I108" s="106" t="s">
        <v>326</v>
      </c>
      <c r="J108" s="140"/>
      <c r="K108" s="49" t="str">
        <f t="shared" si="7"/>
        <v>RAN5#95-e</v>
      </c>
      <c r="L108" s="140"/>
      <c r="M108" s="142"/>
      <c r="N108" s="143">
        <v>1</v>
      </c>
      <c r="O108" s="97" t="str">
        <f t="array" ref="O108">IF(AND(H108&lt;&gt;"",H108&lt;&gt;"-"),IF(SUMPRODUCT($Q$72:$W$72,--(Q108:W108&lt;&gt;""))&gt;0,SUMPRODUCT($Q$72:$W$72,Q108:W108)/SUMPRODUCT($Q$72:$W$72,--(Q108:W108&lt;&gt;"")),""),"")</f>
        <v/>
      </c>
      <c r="P108" s="92"/>
      <c r="Q108" s="128">
        <v>0</v>
      </c>
      <c r="R108" s="128"/>
      <c r="S108" s="128"/>
      <c r="T108" s="128">
        <v>0</v>
      </c>
      <c r="U108" s="128"/>
      <c r="V108" s="128"/>
      <c r="W108" s="128"/>
    </row>
    <row r="109" ht="21" customHeight="1" outlineLevel="1" spans="2:23">
      <c r="B109" s="137" t="s">
        <v>52</v>
      </c>
      <c r="C109" s="58" t="s">
        <v>327</v>
      </c>
      <c r="D109" s="138" t="s">
        <v>176</v>
      </c>
      <c r="E109" s="55" t="s">
        <v>129</v>
      </c>
      <c r="F109" s="140" t="s">
        <v>324</v>
      </c>
      <c r="G109" s="140" t="s">
        <v>328</v>
      </c>
      <c r="H109" s="49" t="str">
        <f t="shared" si="6"/>
        <v>n77 CBW (25,30,70)</v>
      </c>
      <c r="I109" s="106" t="s">
        <v>329</v>
      </c>
      <c r="J109" s="140"/>
      <c r="K109" s="49" t="str">
        <f t="shared" si="7"/>
        <v>RAN5#95-e</v>
      </c>
      <c r="L109" s="140"/>
      <c r="M109" s="142" t="s">
        <v>310</v>
      </c>
      <c r="N109" s="143">
        <v>1</v>
      </c>
      <c r="O109" s="97" t="str">
        <f t="array" ref="O109">IF(AND(H109&lt;&gt;"",H109&lt;&gt;"-"),IF(SUMPRODUCT($Q$72:$W$72,--(Q109:W109&lt;&gt;""))&gt;0,SUMPRODUCT($Q$72:$W$72,Q109:W109)/SUMPRODUCT($Q$72:$W$72,--(Q109:W109&lt;&gt;"")),""),"")</f>
        <v/>
      </c>
      <c r="P109" s="92"/>
      <c r="Q109" s="128"/>
      <c r="R109" s="128"/>
      <c r="S109" s="128"/>
      <c r="T109" s="128"/>
      <c r="U109" s="128"/>
      <c r="V109" s="128"/>
      <c r="W109" s="128"/>
    </row>
    <row r="110" ht="31.5" outlineLevel="1" spans="2:23">
      <c r="B110" s="137" t="s">
        <v>52</v>
      </c>
      <c r="C110" s="58" t="s">
        <v>330</v>
      </c>
      <c r="D110" s="138" t="s">
        <v>176</v>
      </c>
      <c r="E110" s="55" t="s">
        <v>129</v>
      </c>
      <c r="F110" s="140" t="s">
        <v>331</v>
      </c>
      <c r="G110" s="140" t="s">
        <v>332</v>
      </c>
      <c r="H110" s="49" t="str">
        <f t="shared" si="6"/>
        <v>n77 CBW (25,30,70)</v>
      </c>
      <c r="I110" s="105" t="s">
        <v>333</v>
      </c>
      <c r="J110" s="140"/>
      <c r="K110" s="49" t="str">
        <f t="shared" si="7"/>
        <v>RAN5#95-e</v>
      </c>
      <c r="L110" s="140" t="s">
        <v>334</v>
      </c>
      <c r="M110" s="142"/>
      <c r="N110" s="143">
        <v>1</v>
      </c>
      <c r="O110" s="97">
        <f t="array" ref="O110">IF(AND(H110&lt;&gt;"",H110&lt;&gt;"-"),IF(SUMPRODUCT($Q$72:$W$72,--(Q110:W110&lt;&gt;""))&gt;0,SUMPRODUCT($Q$72:$W$72,Q110:W110)/SUMPRODUCT($Q$72:$W$72,--(Q110:W110&lt;&gt;"")),""),"")</f>
        <v>1</v>
      </c>
      <c r="P110" s="92"/>
      <c r="Q110" s="128"/>
      <c r="R110" s="128"/>
      <c r="S110" s="128"/>
      <c r="T110" s="128">
        <v>1</v>
      </c>
      <c r="U110" s="128"/>
      <c r="V110" s="128"/>
      <c r="W110" s="128"/>
    </row>
    <row r="111" ht="31.5" outlineLevel="1" spans="2:23">
      <c r="B111" s="137" t="s">
        <v>52</v>
      </c>
      <c r="C111" s="58" t="s">
        <v>335</v>
      </c>
      <c r="D111" s="138" t="s">
        <v>176</v>
      </c>
      <c r="E111" s="55" t="s">
        <v>129</v>
      </c>
      <c r="F111" s="140" t="s">
        <v>336</v>
      </c>
      <c r="G111" s="140" t="s">
        <v>337</v>
      </c>
      <c r="H111" s="49" t="str">
        <f t="shared" si="6"/>
        <v>n77 CBW (25,30,70)</v>
      </c>
      <c r="I111" s="105" t="s">
        <v>333</v>
      </c>
      <c r="J111" s="140"/>
      <c r="K111" s="49" t="str">
        <f t="shared" si="7"/>
        <v>RAN5#95-e</v>
      </c>
      <c r="L111" s="140"/>
      <c r="M111" s="142" t="s">
        <v>310</v>
      </c>
      <c r="N111" s="143">
        <v>1</v>
      </c>
      <c r="O111" s="97" t="str">
        <f t="array" ref="O111">IF(AND(H111&lt;&gt;"",H111&lt;&gt;"-"),IF(SUMPRODUCT($Q$72:$W$72,--(Q111:W111&lt;&gt;""))&gt;0,SUMPRODUCT($Q$72:$W$72,Q111:W111)/SUMPRODUCT($Q$72:$W$72,--(Q111:W111&lt;&gt;"")),""),"")</f>
        <v/>
      </c>
      <c r="P111" s="92"/>
      <c r="Q111" s="128"/>
      <c r="R111" s="128"/>
      <c r="S111" s="128"/>
      <c r="T111" s="128"/>
      <c r="U111" s="128"/>
      <c r="V111" s="128"/>
      <c r="W111" s="128"/>
    </row>
    <row r="112" ht="60.75" outlineLevel="1" spans="2:23">
      <c r="B112" s="137" t="s">
        <v>50</v>
      </c>
      <c r="C112" s="58" t="s">
        <v>338</v>
      </c>
      <c r="D112" s="138" t="s">
        <v>176</v>
      </c>
      <c r="E112" s="55" t="s">
        <v>129</v>
      </c>
      <c r="F112" s="140" t="s">
        <v>339</v>
      </c>
      <c r="G112" s="140" t="s">
        <v>340</v>
      </c>
      <c r="H112" s="49" t="str">
        <f t="shared" si="6"/>
        <v/>
      </c>
      <c r="I112" s="106" t="s">
        <v>341</v>
      </c>
      <c r="J112" s="140"/>
      <c r="K112" s="49" t="str">
        <f t="shared" si="7"/>
        <v>RAN5#95-e</v>
      </c>
      <c r="L112" s="140"/>
      <c r="M112" s="142"/>
      <c r="N112" s="143">
        <v>1</v>
      </c>
      <c r="O112" s="97" t="str">
        <f t="array" ref="O112">IF(AND(H112&lt;&gt;"",H112&lt;&gt;"-"),IF(SUMPRODUCT($Q$72:$W$72,--(Q112:W112&lt;&gt;""))&gt;0,SUMPRODUCT($Q$72:$W$72,Q112:W112)/SUMPRODUCT($Q$72:$W$72,--(Q112:W112&lt;&gt;"")),""),"")</f>
        <v/>
      </c>
      <c r="P112" s="92"/>
      <c r="Q112" s="128">
        <v>0</v>
      </c>
      <c r="R112" s="128"/>
      <c r="S112" s="128"/>
      <c r="T112" s="128">
        <v>0</v>
      </c>
      <c r="U112" s="128"/>
      <c r="V112" s="128"/>
      <c r="W112" s="128"/>
    </row>
    <row r="113" ht="48" customHeight="1" outlineLevel="1" spans="2:23">
      <c r="B113" s="137" t="s">
        <v>52</v>
      </c>
      <c r="C113" s="58" t="s">
        <v>342</v>
      </c>
      <c r="D113" s="138" t="s">
        <v>176</v>
      </c>
      <c r="E113" s="55" t="s">
        <v>129</v>
      </c>
      <c r="F113" s="140" t="s">
        <v>339</v>
      </c>
      <c r="G113" s="140" t="s">
        <v>343</v>
      </c>
      <c r="H113" s="49" t="str">
        <f t="shared" si="6"/>
        <v>n77 CBW (25,30,70)</v>
      </c>
      <c r="I113" s="145" t="s">
        <v>344</v>
      </c>
      <c r="J113" s="140"/>
      <c r="K113" s="49" t="str">
        <f t="shared" si="7"/>
        <v>RAN5#95-e</v>
      </c>
      <c r="L113" s="140"/>
      <c r="M113" s="142" t="s">
        <v>310</v>
      </c>
      <c r="N113" s="143">
        <v>1</v>
      </c>
      <c r="O113" s="97" t="str">
        <f t="array" ref="O113">IF(AND(H113&lt;&gt;"",H113&lt;&gt;"-"),IF(SUMPRODUCT($Q$72:$W$72,--(Q113:W113&lt;&gt;""))&gt;0,SUMPRODUCT($Q$72:$W$72,Q113:W113)/SUMPRODUCT($Q$72:$W$72,--(Q113:W113&lt;&gt;"")),""),"")</f>
        <v/>
      </c>
      <c r="P113" s="92"/>
      <c r="Q113" s="128"/>
      <c r="R113" s="128"/>
      <c r="S113" s="128"/>
      <c r="T113" s="128"/>
      <c r="U113" s="128"/>
      <c r="V113" s="128"/>
      <c r="W113" s="128"/>
    </row>
    <row r="114" ht="37.5" customHeight="1" outlineLevel="1" spans="2:23">
      <c r="B114" s="137" t="s">
        <v>52</v>
      </c>
      <c r="C114" s="58" t="s">
        <v>345</v>
      </c>
      <c r="D114" s="138" t="s">
        <v>176</v>
      </c>
      <c r="E114" s="55" t="s">
        <v>129</v>
      </c>
      <c r="F114" s="140" t="s">
        <v>346</v>
      </c>
      <c r="G114" s="140" t="s">
        <v>347</v>
      </c>
      <c r="H114" s="49" t="str">
        <f t="shared" si="6"/>
        <v>n77 CBW (25,30,70)</v>
      </c>
      <c r="I114" s="105" t="s">
        <v>333</v>
      </c>
      <c r="J114" s="140"/>
      <c r="K114" s="49" t="str">
        <f t="shared" si="7"/>
        <v>RAN5#95-e</v>
      </c>
      <c r="L114" s="140"/>
      <c r="M114" s="142" t="s">
        <v>310</v>
      </c>
      <c r="N114" s="143">
        <v>1</v>
      </c>
      <c r="O114" s="97" t="str">
        <f t="array" ref="O114">IF(AND(H114&lt;&gt;"",H114&lt;&gt;"-"),IF(SUMPRODUCT($Q$72:$W$72,--(Q114:W114&lt;&gt;""))&gt;0,SUMPRODUCT($Q$72:$W$72,Q114:W114)/SUMPRODUCT($Q$72:$W$72,--(Q114:W114&lt;&gt;"")),""),"")</f>
        <v/>
      </c>
      <c r="P114" s="92"/>
      <c r="Q114" s="128"/>
      <c r="R114" s="128"/>
      <c r="S114" s="128"/>
      <c r="T114" s="128"/>
      <c r="U114" s="128"/>
      <c r="V114" s="128"/>
      <c r="W114" s="128"/>
    </row>
    <row r="115" ht="40.5" outlineLevel="1" spans="2:23">
      <c r="B115" s="137" t="s">
        <v>50</v>
      </c>
      <c r="C115" s="58" t="s">
        <v>348</v>
      </c>
      <c r="D115" s="138" t="s">
        <v>176</v>
      </c>
      <c r="E115" s="55" t="s">
        <v>129</v>
      </c>
      <c r="F115" s="140" t="s">
        <v>349</v>
      </c>
      <c r="G115" s="140" t="s">
        <v>350</v>
      </c>
      <c r="H115" s="49" t="str">
        <f t="shared" si="6"/>
        <v/>
      </c>
      <c r="I115" s="106" t="s">
        <v>351</v>
      </c>
      <c r="J115" s="140"/>
      <c r="K115" s="49" t="str">
        <f t="shared" si="7"/>
        <v>RAN5#95-e</v>
      </c>
      <c r="L115" s="140"/>
      <c r="M115" s="142"/>
      <c r="N115" s="143">
        <v>1</v>
      </c>
      <c r="O115" s="97" t="str">
        <f t="array" ref="O115">IF(AND(H115&lt;&gt;"",H115&lt;&gt;"-"),IF(SUMPRODUCT($Q$72:$W$72,--(Q115:W115&lt;&gt;""))&gt;0,SUMPRODUCT($Q$72:$W$72,Q115:W115)/SUMPRODUCT($Q$72:$W$72,--(Q115:W115&lt;&gt;"")),""),"")</f>
        <v/>
      </c>
      <c r="P115" s="92"/>
      <c r="Q115" s="128"/>
      <c r="R115" s="128"/>
      <c r="S115" s="128"/>
      <c r="T115" s="128">
        <v>0</v>
      </c>
      <c r="U115" s="128"/>
      <c r="V115" s="128"/>
      <c r="W115" s="128"/>
    </row>
    <row r="116" ht="48.75" customHeight="1" outlineLevel="1" spans="2:23">
      <c r="B116" s="137" t="s">
        <v>52</v>
      </c>
      <c r="C116" s="58" t="s">
        <v>352</v>
      </c>
      <c r="D116" s="138" t="s">
        <v>176</v>
      </c>
      <c r="E116" s="55" t="s">
        <v>129</v>
      </c>
      <c r="F116" s="140" t="s">
        <v>349</v>
      </c>
      <c r="G116" s="140" t="s">
        <v>353</v>
      </c>
      <c r="H116" s="49" t="str">
        <f t="shared" si="6"/>
        <v>n77 CBW (25,30,70)</v>
      </c>
      <c r="I116" s="145" t="s">
        <v>344</v>
      </c>
      <c r="J116" s="140"/>
      <c r="K116" s="49" t="str">
        <f t="shared" si="7"/>
        <v>RAN5#95-e</v>
      </c>
      <c r="L116" s="140"/>
      <c r="M116" s="142" t="s">
        <v>310</v>
      </c>
      <c r="N116" s="143">
        <v>1</v>
      </c>
      <c r="O116" s="97" t="str">
        <f t="array" ref="O116">IF(AND(H116&lt;&gt;"",H116&lt;&gt;"-"),IF(SUMPRODUCT($Q$72:$W$72,--(Q116:W116&lt;&gt;""))&gt;0,SUMPRODUCT($Q$72:$W$72,Q116:W116)/SUMPRODUCT($Q$72:$W$72,--(Q116:W116&lt;&gt;"")),""),"")</f>
        <v/>
      </c>
      <c r="P116" s="92"/>
      <c r="Q116" s="128"/>
      <c r="R116" s="128"/>
      <c r="S116" s="128"/>
      <c r="T116" s="128"/>
      <c r="U116" s="128"/>
      <c r="V116" s="128"/>
      <c r="W116" s="128"/>
    </row>
    <row r="117" ht="50.65" outlineLevel="1" spans="2:23">
      <c r="B117" s="137" t="s">
        <v>50</v>
      </c>
      <c r="C117" s="58" t="s">
        <v>354</v>
      </c>
      <c r="D117" s="138" t="s">
        <v>176</v>
      </c>
      <c r="E117" s="55" t="s">
        <v>129</v>
      </c>
      <c r="F117" s="140" t="s">
        <v>355</v>
      </c>
      <c r="G117" s="140" t="s">
        <v>356</v>
      </c>
      <c r="H117" s="49" t="str">
        <f t="shared" si="6"/>
        <v/>
      </c>
      <c r="I117" s="106" t="s">
        <v>357</v>
      </c>
      <c r="J117" s="140"/>
      <c r="K117" s="49" t="str">
        <f t="shared" si="7"/>
        <v>RAN5#95-e</v>
      </c>
      <c r="L117" s="140"/>
      <c r="M117" s="142"/>
      <c r="N117" s="143">
        <v>1</v>
      </c>
      <c r="O117" s="97" t="str">
        <f t="array" ref="O117">IF(AND(H117&lt;&gt;"",H117&lt;&gt;"-"),IF(SUMPRODUCT($Q$72:$W$72,--(Q117:W117&lt;&gt;""))&gt;0,SUMPRODUCT($Q$72:$W$72,Q117:W117)/SUMPRODUCT($Q$72:$W$72,--(Q117:W117&lt;&gt;"")),""),"")</f>
        <v/>
      </c>
      <c r="P117" s="92"/>
      <c r="Q117" s="128"/>
      <c r="R117" s="128"/>
      <c r="S117" s="128">
        <v>0</v>
      </c>
      <c r="T117" s="128"/>
      <c r="U117" s="128"/>
      <c r="V117" s="128"/>
      <c r="W117" s="128"/>
    </row>
    <row r="118" ht="42" outlineLevel="1" spans="2:23">
      <c r="B118" s="137" t="s">
        <v>50</v>
      </c>
      <c r="C118" s="58" t="s">
        <v>358</v>
      </c>
      <c r="D118" s="138" t="s">
        <v>176</v>
      </c>
      <c r="E118" s="55" t="s">
        <v>129</v>
      </c>
      <c r="F118" s="140" t="s">
        <v>359</v>
      </c>
      <c r="G118" s="140" t="s">
        <v>360</v>
      </c>
      <c r="H118" s="49" t="str">
        <f t="shared" si="6"/>
        <v/>
      </c>
      <c r="I118" s="106" t="s">
        <v>361</v>
      </c>
      <c r="J118" s="140"/>
      <c r="K118" s="49" t="str">
        <f t="shared" si="7"/>
        <v>RAN5#95-e</v>
      </c>
      <c r="L118" s="140"/>
      <c r="M118" s="142"/>
      <c r="N118" s="143">
        <v>1</v>
      </c>
      <c r="O118" s="97" t="str">
        <f t="array" ref="O118">IF(AND(H118&lt;&gt;"",H118&lt;&gt;"-"),IF(SUMPRODUCT($Q$72:$W$72,--(Q118:W118&lt;&gt;""))&gt;0,SUMPRODUCT($Q$72:$W$72,Q118:W118)/SUMPRODUCT($Q$72:$W$72,--(Q118:W118&lt;&gt;"")),""),"")</f>
        <v/>
      </c>
      <c r="P118" s="92"/>
      <c r="Q118" s="128">
        <v>0</v>
      </c>
      <c r="R118" s="128"/>
      <c r="S118" s="128"/>
      <c r="T118" s="128">
        <v>0</v>
      </c>
      <c r="U118" s="128"/>
      <c r="V118" s="128"/>
      <c r="W118" s="128"/>
    </row>
    <row r="119" ht="31.15" outlineLevel="1" spans="2:23">
      <c r="B119" s="137" t="s">
        <v>52</v>
      </c>
      <c r="C119" s="58" t="s">
        <v>362</v>
      </c>
      <c r="D119" s="138" t="s">
        <v>176</v>
      </c>
      <c r="E119" s="55" t="s">
        <v>129</v>
      </c>
      <c r="F119" s="140" t="s">
        <v>359</v>
      </c>
      <c r="G119" s="140" t="s">
        <v>363</v>
      </c>
      <c r="H119" s="49" t="str">
        <f t="shared" si="6"/>
        <v>n77 CBW (25,30,70)</v>
      </c>
      <c r="I119" s="105" t="s">
        <v>364</v>
      </c>
      <c r="J119" s="140"/>
      <c r="K119" s="49" t="str">
        <f t="shared" si="7"/>
        <v>RAN5#95-e</v>
      </c>
      <c r="L119" s="140" t="s">
        <v>365</v>
      </c>
      <c r="M119" s="142"/>
      <c r="N119" s="143">
        <v>1</v>
      </c>
      <c r="O119" s="97">
        <f t="array" ref="O119">IF(AND(H119&lt;&gt;"",H119&lt;&gt;"-"),IF(SUMPRODUCT($Q$72:$W$72,--(Q119:W119&lt;&gt;""))&gt;0,SUMPRODUCT($Q$72:$W$72,Q119:W119)/SUMPRODUCT($Q$72:$W$72,--(Q119:W119&lt;&gt;"")),""),"")</f>
        <v>1</v>
      </c>
      <c r="P119" s="92"/>
      <c r="Q119" s="128"/>
      <c r="R119" s="128"/>
      <c r="S119" s="128"/>
      <c r="T119" s="128">
        <v>1</v>
      </c>
      <c r="U119" s="128"/>
      <c r="V119" s="128"/>
      <c r="W119" s="128"/>
    </row>
    <row r="120" ht="31.15" outlineLevel="1" spans="2:23">
      <c r="B120" s="137" t="s">
        <v>52</v>
      </c>
      <c r="C120" s="58" t="s">
        <v>366</v>
      </c>
      <c r="D120" s="138" t="s">
        <v>176</v>
      </c>
      <c r="E120" s="55" t="s">
        <v>129</v>
      </c>
      <c r="F120" s="140" t="s">
        <v>367</v>
      </c>
      <c r="G120" s="140" t="s">
        <v>368</v>
      </c>
      <c r="H120" s="49" t="str">
        <f t="shared" si="6"/>
        <v>n77 CBW (25,30,70)</v>
      </c>
      <c r="I120" s="105" t="s">
        <v>364</v>
      </c>
      <c r="J120" s="140"/>
      <c r="K120" s="49" t="str">
        <f t="shared" si="7"/>
        <v>RAN5#95-e</v>
      </c>
      <c r="L120" s="140"/>
      <c r="M120" s="142" t="s">
        <v>98</v>
      </c>
      <c r="N120" s="143">
        <v>1</v>
      </c>
      <c r="O120" s="97">
        <f t="array" ref="O120">IF(AND(H120&lt;&gt;"",H120&lt;&gt;"-"),IF(SUMPRODUCT($Q$72:$W$72,--(Q120:W120&lt;&gt;""))&gt;0,SUMPRODUCT($Q$72:$W$72,Q120:W120)/SUMPRODUCT($Q$72:$W$72,--(Q120:W120&lt;&gt;"")),""),"")</f>
        <v>1</v>
      </c>
      <c r="P120" s="92"/>
      <c r="Q120" s="128"/>
      <c r="R120" s="128"/>
      <c r="S120" s="128"/>
      <c r="T120" s="128">
        <v>1</v>
      </c>
      <c r="U120" s="128"/>
      <c r="V120" s="128"/>
      <c r="W120" s="128"/>
    </row>
    <row r="121" ht="63" outlineLevel="1" spans="2:23">
      <c r="B121" s="137" t="s">
        <v>50</v>
      </c>
      <c r="C121" s="58" t="s">
        <v>369</v>
      </c>
      <c r="D121" s="138" t="s">
        <v>176</v>
      </c>
      <c r="E121" s="55" t="s">
        <v>129</v>
      </c>
      <c r="F121" s="140" t="s">
        <v>370</v>
      </c>
      <c r="G121" s="140" t="s">
        <v>371</v>
      </c>
      <c r="H121" s="49" t="str">
        <f t="shared" si="6"/>
        <v/>
      </c>
      <c r="I121" s="106" t="s">
        <v>372</v>
      </c>
      <c r="J121" s="140"/>
      <c r="K121" s="49" t="str">
        <f t="shared" si="7"/>
        <v>RAN5#95-e</v>
      </c>
      <c r="L121" s="140"/>
      <c r="M121" s="142"/>
      <c r="N121" s="143">
        <v>1</v>
      </c>
      <c r="O121" s="97" t="str">
        <f t="array" ref="O121">IF(AND(H121&lt;&gt;"",H121&lt;&gt;"-"),IF(SUMPRODUCT($Q$72:$W$72,--(Q121:W121&lt;&gt;""))&gt;0,SUMPRODUCT($Q$72:$W$72,Q121:W121)/SUMPRODUCT($Q$72:$W$72,--(Q121:W121&lt;&gt;"")),""),"")</f>
        <v/>
      </c>
      <c r="P121" s="92"/>
      <c r="Q121" s="128">
        <v>0</v>
      </c>
      <c r="R121" s="128"/>
      <c r="S121" s="128">
        <v>0</v>
      </c>
      <c r="T121" s="128">
        <v>0</v>
      </c>
      <c r="U121" s="128"/>
      <c r="V121" s="128"/>
      <c r="W121" s="128"/>
    </row>
    <row r="122" ht="41.25" outlineLevel="1" spans="2:23">
      <c r="B122" s="137" t="s">
        <v>52</v>
      </c>
      <c r="C122" s="58" t="s">
        <v>373</v>
      </c>
      <c r="D122" s="138" t="s">
        <v>176</v>
      </c>
      <c r="E122" s="55" t="s">
        <v>129</v>
      </c>
      <c r="F122" s="140" t="s">
        <v>370</v>
      </c>
      <c r="G122" s="140" t="s">
        <v>374</v>
      </c>
      <c r="H122" s="49" t="str">
        <f t="shared" si="6"/>
        <v>n77 CBW (25,30,70)</v>
      </c>
      <c r="I122" s="105" t="s">
        <v>375</v>
      </c>
      <c r="J122" s="140"/>
      <c r="K122" s="49" t="str">
        <f t="shared" si="7"/>
        <v>RAN5#95-e</v>
      </c>
      <c r="L122" s="140"/>
      <c r="M122" s="142" t="s">
        <v>98</v>
      </c>
      <c r="N122" s="143">
        <v>1</v>
      </c>
      <c r="O122" s="97">
        <f t="array" ref="O122">IF(AND(H122&lt;&gt;"",H122&lt;&gt;"-"),IF(SUMPRODUCT($Q$72:$W$72,--(Q122:W122&lt;&gt;""))&gt;0,SUMPRODUCT($Q$72:$W$72,Q122:W122)/SUMPRODUCT($Q$72:$W$72,--(Q122:W122&lt;&gt;"")),""),"")</f>
        <v>1</v>
      </c>
      <c r="P122" s="92"/>
      <c r="Q122" s="128">
        <v>1</v>
      </c>
      <c r="R122" s="128"/>
      <c r="S122" s="128"/>
      <c r="T122" s="128">
        <v>1</v>
      </c>
      <c r="U122" s="128"/>
      <c r="V122" s="128"/>
      <c r="W122" s="128"/>
    </row>
    <row r="123" ht="31.15" outlineLevel="1" spans="2:23">
      <c r="B123" s="137" t="s">
        <v>52</v>
      </c>
      <c r="C123" s="58" t="s">
        <v>376</v>
      </c>
      <c r="D123" s="138" t="s">
        <v>176</v>
      </c>
      <c r="E123" s="55" t="s">
        <v>129</v>
      </c>
      <c r="F123" s="140" t="s">
        <v>377</v>
      </c>
      <c r="G123" s="140" t="s">
        <v>378</v>
      </c>
      <c r="H123" s="49" t="str">
        <f t="shared" si="6"/>
        <v>n77 CBW (25,30,70)</v>
      </c>
      <c r="I123" s="105" t="s">
        <v>364</v>
      </c>
      <c r="J123" s="140"/>
      <c r="K123" s="49" t="str">
        <f t="shared" si="7"/>
        <v>RAN5#95-e</v>
      </c>
      <c r="L123" s="140"/>
      <c r="M123" s="142" t="s">
        <v>98</v>
      </c>
      <c r="N123" s="143">
        <v>1</v>
      </c>
      <c r="O123" s="97">
        <f t="array" ref="O123">IF(AND(H123&lt;&gt;"",H123&lt;&gt;"-"),IF(SUMPRODUCT($Q$72:$W$72,--(Q123:W123&lt;&gt;""))&gt;0,SUMPRODUCT($Q$72:$W$72,Q123:W123)/SUMPRODUCT($Q$72:$W$72,--(Q123:W123&lt;&gt;"")),""),"")</f>
        <v>1</v>
      </c>
      <c r="P123" s="92"/>
      <c r="Q123" s="128"/>
      <c r="R123" s="128"/>
      <c r="S123" s="128"/>
      <c r="T123" s="128">
        <v>1</v>
      </c>
      <c r="U123" s="128"/>
      <c r="V123" s="128"/>
      <c r="W123" s="128"/>
    </row>
    <row r="124" ht="63" outlineLevel="1" spans="2:23">
      <c r="B124" s="137" t="s">
        <v>50</v>
      </c>
      <c r="C124" s="58" t="s">
        <v>379</v>
      </c>
      <c r="D124" s="138" t="s">
        <v>176</v>
      </c>
      <c r="E124" s="55" t="s">
        <v>129</v>
      </c>
      <c r="F124" s="140" t="s">
        <v>380</v>
      </c>
      <c r="G124" s="140" t="s">
        <v>381</v>
      </c>
      <c r="H124" s="49" t="str">
        <f t="shared" si="6"/>
        <v/>
      </c>
      <c r="I124" s="106" t="s">
        <v>372</v>
      </c>
      <c r="J124" s="140"/>
      <c r="K124" s="49" t="str">
        <f t="shared" si="7"/>
        <v>RAN5#95-e</v>
      </c>
      <c r="L124" s="140"/>
      <c r="M124" s="142"/>
      <c r="N124" s="143">
        <v>1</v>
      </c>
      <c r="O124" s="97" t="str">
        <f t="array" ref="O124">IF(AND(H124&lt;&gt;"",H124&lt;&gt;"-"),IF(SUMPRODUCT($Q$72:$W$72,--(Q124:W124&lt;&gt;""))&gt;0,SUMPRODUCT($Q$72:$W$72,Q124:W124)/SUMPRODUCT($Q$72:$W$72,--(Q124:W124&lt;&gt;"")),""),"")</f>
        <v/>
      </c>
      <c r="P124" s="92"/>
      <c r="Q124" s="128">
        <v>0</v>
      </c>
      <c r="R124" s="128"/>
      <c r="S124" s="128">
        <v>0</v>
      </c>
      <c r="T124" s="128">
        <v>0</v>
      </c>
      <c r="U124" s="128"/>
      <c r="V124" s="128"/>
      <c r="W124" s="128"/>
    </row>
    <row r="125" ht="31.15" outlineLevel="1" spans="2:23">
      <c r="B125" s="137" t="s">
        <v>52</v>
      </c>
      <c r="C125" s="58" t="s">
        <v>382</v>
      </c>
      <c r="D125" s="138" t="s">
        <v>176</v>
      </c>
      <c r="E125" s="55" t="s">
        <v>129</v>
      </c>
      <c r="F125" s="140" t="s">
        <v>380</v>
      </c>
      <c r="G125" s="140" t="s">
        <v>383</v>
      </c>
      <c r="H125" s="49" t="str">
        <f t="shared" si="6"/>
        <v>n77 CBW (25,30,70)</v>
      </c>
      <c r="I125" s="105" t="s">
        <v>364</v>
      </c>
      <c r="J125" s="140"/>
      <c r="K125" s="49" t="str">
        <f t="shared" si="7"/>
        <v>RAN5#95-e</v>
      </c>
      <c r="L125" s="140"/>
      <c r="M125" s="142" t="s">
        <v>98</v>
      </c>
      <c r="N125" s="143">
        <v>1</v>
      </c>
      <c r="O125" s="97">
        <f t="array" ref="O125">IF(AND(H125&lt;&gt;"",H125&lt;&gt;"-"),IF(SUMPRODUCT($Q$72:$W$72,--(Q125:W125&lt;&gt;""))&gt;0,SUMPRODUCT($Q$72:$W$72,Q125:W125)/SUMPRODUCT($Q$72:$W$72,--(Q125:W125&lt;&gt;"")),""),"")</f>
        <v>1</v>
      </c>
      <c r="P125" s="92"/>
      <c r="Q125" s="128"/>
      <c r="R125" s="128"/>
      <c r="S125" s="128"/>
      <c r="T125" s="128">
        <v>1</v>
      </c>
      <c r="U125" s="128"/>
      <c r="V125" s="128"/>
      <c r="W125" s="128"/>
    </row>
    <row r="126" ht="63" outlineLevel="1" spans="2:23">
      <c r="B126" s="137" t="s">
        <v>50</v>
      </c>
      <c r="C126" s="58" t="s">
        <v>384</v>
      </c>
      <c r="D126" s="138" t="s">
        <v>176</v>
      </c>
      <c r="E126" s="55" t="s">
        <v>129</v>
      </c>
      <c r="F126" s="140" t="s">
        <v>385</v>
      </c>
      <c r="G126" s="140" t="s">
        <v>386</v>
      </c>
      <c r="H126" s="49" t="str">
        <f t="shared" si="6"/>
        <v/>
      </c>
      <c r="I126" s="106" t="s">
        <v>372</v>
      </c>
      <c r="J126" s="140"/>
      <c r="K126" s="49" t="str">
        <f t="shared" si="7"/>
        <v>RAN5#95-e</v>
      </c>
      <c r="L126" s="140"/>
      <c r="M126" s="142"/>
      <c r="N126" s="143">
        <v>1</v>
      </c>
      <c r="O126" s="97" t="str">
        <f t="array" ref="O126">IF(AND(H126&lt;&gt;"",H126&lt;&gt;"-"),IF(SUMPRODUCT($Q$72:$W$72,--(Q126:W126&lt;&gt;""))&gt;0,SUMPRODUCT($Q$72:$W$72,Q126:W126)/SUMPRODUCT($Q$72:$W$72,--(Q126:W126&lt;&gt;"")),""),"")</f>
        <v/>
      </c>
      <c r="P126" s="92"/>
      <c r="Q126" s="128">
        <v>0</v>
      </c>
      <c r="R126" s="128"/>
      <c r="S126" s="128"/>
      <c r="T126" s="128">
        <v>0</v>
      </c>
      <c r="U126" s="128"/>
      <c r="V126" s="128"/>
      <c r="W126" s="128"/>
    </row>
    <row r="127" ht="31.15" outlineLevel="1" spans="2:23">
      <c r="B127" s="137" t="s">
        <v>52</v>
      </c>
      <c r="C127" s="58" t="s">
        <v>387</v>
      </c>
      <c r="D127" s="138" t="s">
        <v>176</v>
      </c>
      <c r="E127" s="55" t="s">
        <v>129</v>
      </c>
      <c r="F127" s="140" t="s">
        <v>385</v>
      </c>
      <c r="G127" s="140" t="s">
        <v>388</v>
      </c>
      <c r="H127" s="49" t="str">
        <f t="shared" si="6"/>
        <v>n77 CBW (25,30,70)</v>
      </c>
      <c r="I127" s="105" t="s">
        <v>364</v>
      </c>
      <c r="J127" s="140"/>
      <c r="K127" s="49" t="str">
        <f t="shared" si="7"/>
        <v>RAN5#95-e</v>
      </c>
      <c r="L127" s="140"/>
      <c r="M127" s="142" t="s">
        <v>98</v>
      </c>
      <c r="N127" s="143">
        <v>1</v>
      </c>
      <c r="O127" s="97">
        <f t="array" ref="O127">IF(AND(H127&lt;&gt;"",H127&lt;&gt;"-"),IF(SUMPRODUCT($Q$72:$W$72,--(Q127:W127&lt;&gt;""))&gt;0,SUMPRODUCT($Q$72:$W$72,Q127:W127)/SUMPRODUCT($Q$72:$W$72,--(Q127:W127&lt;&gt;"")),""),"")</f>
        <v>1</v>
      </c>
      <c r="P127" s="92"/>
      <c r="Q127" s="128"/>
      <c r="R127" s="128"/>
      <c r="S127" s="128"/>
      <c r="T127" s="128">
        <v>1</v>
      </c>
      <c r="U127" s="128"/>
      <c r="V127" s="128"/>
      <c r="W127" s="128"/>
    </row>
    <row r="128" outlineLevel="1" spans="2:23">
      <c r="B128" s="50" t="s">
        <v>84</v>
      </c>
      <c r="C128" s="51"/>
      <c r="D128" s="51"/>
      <c r="E128" s="51"/>
      <c r="F128" s="51"/>
      <c r="G128" s="51"/>
      <c r="H128" s="51"/>
      <c r="I128" s="51"/>
      <c r="J128" s="51"/>
      <c r="K128" s="51"/>
      <c r="L128" s="51"/>
      <c r="M128" s="51"/>
      <c r="N128" s="51"/>
      <c r="O128" s="51"/>
      <c r="P128" s="99"/>
      <c r="Q128" s="99"/>
      <c r="R128" s="99"/>
      <c r="S128" s="99"/>
      <c r="T128" s="99"/>
      <c r="U128" s="99"/>
      <c r="V128" s="99"/>
      <c r="W128" s="129"/>
    </row>
    <row r="129" s="1" customFormat="1" outlineLevel="1" spans="2:24">
      <c r="B129" s="52"/>
      <c r="C129" s="52"/>
      <c r="D129" s="53"/>
      <c r="E129" s="53"/>
      <c r="F129" s="53"/>
      <c r="G129" s="53"/>
      <c r="H129" s="53"/>
      <c r="I129" s="53"/>
      <c r="J129" s="53"/>
      <c r="K129" s="53"/>
      <c r="L129" s="53"/>
      <c r="M129" s="53"/>
      <c r="N129" s="53"/>
      <c r="O129" s="53"/>
      <c r="P129" s="53"/>
      <c r="Q129" s="53"/>
      <c r="R129" s="53"/>
      <c r="S129" s="53"/>
      <c r="T129" s="53"/>
      <c r="U129" s="53"/>
      <c r="V129" s="53"/>
      <c r="W129" s="53"/>
      <c r="X129" s="8"/>
    </row>
    <row r="130" ht="17.6" spans="2:23">
      <c r="B130" s="35" t="s">
        <v>389</v>
      </c>
      <c r="C130" s="36"/>
      <c r="D130" s="36"/>
      <c r="E130" s="36"/>
      <c r="F130" s="36"/>
      <c r="G130" s="36"/>
      <c r="H130" s="36"/>
      <c r="I130" s="36"/>
      <c r="J130" s="36"/>
      <c r="K130" s="36"/>
      <c r="L130" s="36"/>
      <c r="M130" s="36"/>
      <c r="N130" s="36"/>
      <c r="O130" s="36"/>
      <c r="P130" s="36"/>
      <c r="Q130" s="36"/>
      <c r="R130" s="36"/>
      <c r="S130" s="36"/>
      <c r="T130" s="36"/>
      <c r="U130" s="36"/>
      <c r="V130" s="36"/>
      <c r="W130" s="120"/>
    </row>
    <row r="131" ht="14.25" customHeight="1" outlineLevel="1" spans="2:23">
      <c r="B131" s="37" t="s">
        <v>63</v>
      </c>
      <c r="C131" s="38" t="s">
        <v>64</v>
      </c>
      <c r="D131" s="57" t="s">
        <v>65</v>
      </c>
      <c r="E131" s="57" t="s">
        <v>101</v>
      </c>
      <c r="F131" s="57" t="s">
        <v>67</v>
      </c>
      <c r="G131" s="57" t="s">
        <v>68</v>
      </c>
      <c r="H131" s="40" t="s">
        <v>69</v>
      </c>
      <c r="I131" s="57" t="s">
        <v>87</v>
      </c>
      <c r="J131" s="57" t="s">
        <v>71</v>
      </c>
      <c r="K131" s="57" t="s">
        <v>72</v>
      </c>
      <c r="L131" s="57" t="s">
        <v>73</v>
      </c>
      <c r="M131" s="101" t="s">
        <v>13</v>
      </c>
      <c r="N131" s="104" t="s">
        <v>74</v>
      </c>
      <c r="O131" s="57" t="s">
        <v>75</v>
      </c>
      <c r="P131" s="98"/>
      <c r="Q131" s="121" t="s">
        <v>76</v>
      </c>
      <c r="R131" s="122"/>
      <c r="S131" s="122"/>
      <c r="T131" s="122"/>
      <c r="U131" s="122"/>
      <c r="V131" s="122"/>
      <c r="W131" s="123"/>
    </row>
    <row r="132" ht="20.25" outlineLevel="1" spans="2:23">
      <c r="B132" s="37"/>
      <c r="C132" s="41"/>
      <c r="D132" s="57"/>
      <c r="E132" s="57"/>
      <c r="F132" s="57"/>
      <c r="G132" s="57"/>
      <c r="H132" s="43"/>
      <c r="I132" s="57"/>
      <c r="J132" s="57"/>
      <c r="K132" s="57"/>
      <c r="L132" s="57"/>
      <c r="M132" s="101"/>
      <c r="N132" s="104"/>
      <c r="O132" s="57"/>
      <c r="P132" s="98"/>
      <c r="Q132" s="37" t="s">
        <v>170</v>
      </c>
      <c r="R132" s="37" t="s">
        <v>171</v>
      </c>
      <c r="S132" s="37" t="s">
        <v>172</v>
      </c>
      <c r="T132" s="37" t="s">
        <v>173</v>
      </c>
      <c r="U132" s="135"/>
      <c r="V132" s="135"/>
      <c r="W132" s="37" t="s">
        <v>174</v>
      </c>
    </row>
    <row r="133" outlineLevel="1" spans="2:23">
      <c r="B133" s="38"/>
      <c r="C133" s="44"/>
      <c r="D133" s="57"/>
      <c r="E133" s="57"/>
      <c r="F133" s="57"/>
      <c r="G133" s="57"/>
      <c r="H133" s="46"/>
      <c r="I133" s="57"/>
      <c r="J133" s="57"/>
      <c r="K133" s="57"/>
      <c r="L133" s="57"/>
      <c r="M133" s="101"/>
      <c r="N133" s="104"/>
      <c r="O133" s="57"/>
      <c r="P133" s="98"/>
      <c r="Q133" s="96">
        <v>1</v>
      </c>
      <c r="R133" s="96">
        <v>5</v>
      </c>
      <c r="S133" s="96">
        <v>5</v>
      </c>
      <c r="T133" s="96">
        <v>2</v>
      </c>
      <c r="U133" s="136"/>
      <c r="V133" s="136"/>
      <c r="W133" s="96">
        <v>2</v>
      </c>
    </row>
    <row r="134" ht="27" customHeight="1" outlineLevel="1" spans="2:23">
      <c r="B134" s="47" t="s">
        <v>50</v>
      </c>
      <c r="C134" s="58" t="s">
        <v>390</v>
      </c>
      <c r="D134" s="55" t="s">
        <v>391</v>
      </c>
      <c r="E134" s="140" t="s">
        <v>129</v>
      </c>
      <c r="F134" s="140" t="s">
        <v>392</v>
      </c>
      <c r="G134" s="140" t="s">
        <v>393</v>
      </c>
      <c r="H134" s="49" t="str">
        <f t="shared" ref="H134:H147" si="8">IF(B134&lt;&gt;"",SUBSTITUTE(VLOOKUP(B134,LabelListLookUp,2,FALSE),", ",","&amp;CHAR(10)),"")</f>
        <v/>
      </c>
      <c r="I134" s="140" t="s">
        <v>394</v>
      </c>
      <c r="J134" s="140"/>
      <c r="K134" s="49" t="str">
        <f>WPtarget</f>
        <v>RAN5#95-e</v>
      </c>
      <c r="L134" s="140"/>
      <c r="M134" s="142"/>
      <c r="N134" s="143">
        <v>1</v>
      </c>
      <c r="O134" s="97" t="str">
        <f t="array" ref="O134">IF(AND(H134&lt;&gt;"",H134&lt;&gt;"-"),IF(SUMPRODUCT($Q$133:$W$133,--(Q134:W134&lt;&gt;""))&gt;0,SUMPRODUCT($Q$133:$W$133,Q134:W134)/SUMPRODUCT($Q$133:$W$133,--(Q134:W134&lt;&gt;"")),""),"")</f>
        <v/>
      </c>
      <c r="P134" s="98"/>
      <c r="Q134" s="128">
        <v>0</v>
      </c>
      <c r="R134" s="128"/>
      <c r="S134" s="128">
        <v>0</v>
      </c>
      <c r="T134" s="128">
        <v>0</v>
      </c>
      <c r="U134" s="128"/>
      <c r="V134" s="128"/>
      <c r="W134" s="128"/>
    </row>
    <row r="135" ht="27" customHeight="1" outlineLevel="1" spans="2:23">
      <c r="B135" s="47" t="s">
        <v>52</v>
      </c>
      <c r="C135" s="58" t="s">
        <v>395</v>
      </c>
      <c r="D135" s="55" t="s">
        <v>391</v>
      </c>
      <c r="E135" s="140" t="s">
        <v>129</v>
      </c>
      <c r="F135" s="140" t="s">
        <v>392</v>
      </c>
      <c r="G135" s="140" t="s">
        <v>396</v>
      </c>
      <c r="H135" s="49" t="str">
        <f t="shared" si="8"/>
        <v>n77 CBW (25,30,70)</v>
      </c>
      <c r="I135" s="47" t="s">
        <v>329</v>
      </c>
      <c r="J135" s="140"/>
      <c r="K135" s="49" t="str">
        <f>WPtarget</f>
        <v>RAN5#95-e</v>
      </c>
      <c r="L135" s="140" t="s">
        <v>397</v>
      </c>
      <c r="M135" s="142"/>
      <c r="N135" s="143">
        <v>1</v>
      </c>
      <c r="O135" s="97">
        <f t="array" ref="O135">IF(AND(H135&lt;&gt;"",H135&lt;&gt;"-"),IF(SUMPRODUCT($Q$133:$W$133,--(Q135:W135&lt;&gt;""))&gt;0,SUMPRODUCT($Q$133:$W$133,Q135:W135)/SUMPRODUCT($Q$133:$W$133,--(Q135:W135&lt;&gt;"")),""),"")</f>
        <v>1</v>
      </c>
      <c r="P135" s="98"/>
      <c r="Q135" s="128">
        <v>1</v>
      </c>
      <c r="R135" s="128"/>
      <c r="S135" s="128"/>
      <c r="T135" s="128">
        <v>1</v>
      </c>
      <c r="U135" s="128"/>
      <c r="V135" s="128"/>
      <c r="W135" s="128"/>
    </row>
    <row r="136" ht="27" customHeight="1" outlineLevel="1" spans="2:23">
      <c r="B136" s="47" t="s">
        <v>52</v>
      </c>
      <c r="C136" s="58" t="s">
        <v>398</v>
      </c>
      <c r="D136" s="55" t="s">
        <v>391</v>
      </c>
      <c r="E136" s="140" t="s">
        <v>129</v>
      </c>
      <c r="F136" s="140" t="s">
        <v>399</v>
      </c>
      <c r="G136" s="140" t="s">
        <v>400</v>
      </c>
      <c r="H136" s="49" t="str">
        <f t="shared" si="8"/>
        <v>n77 CBW (25,30,70)</v>
      </c>
      <c r="I136" s="148" t="s">
        <v>329</v>
      </c>
      <c r="J136" s="140"/>
      <c r="K136" s="49" t="s">
        <v>401</v>
      </c>
      <c r="L136" s="140" t="s">
        <v>231</v>
      </c>
      <c r="M136" s="142"/>
      <c r="N136" s="143">
        <v>1</v>
      </c>
      <c r="O136" s="97">
        <f t="array" ref="O136">IF(AND(H136&lt;&gt;"",H136&lt;&gt;"-"),IF(SUMPRODUCT($Q$133:$W$133,--(Q136:W136&lt;&gt;""))&gt;0,SUMPRODUCT($Q$133:$W$133,Q136:W136)/SUMPRODUCT($Q$133:$W$133,--(Q136:W136&lt;&gt;"")),""),"")</f>
        <v>1</v>
      </c>
      <c r="P136" s="98"/>
      <c r="Q136" s="128">
        <v>1</v>
      </c>
      <c r="R136" s="128"/>
      <c r="S136" s="128"/>
      <c r="T136" s="128">
        <v>1</v>
      </c>
      <c r="U136" s="128"/>
      <c r="V136" s="128"/>
      <c r="W136" s="128"/>
    </row>
    <row r="137" ht="48.75" customHeight="1" outlineLevel="1" spans="2:23">
      <c r="B137" s="47" t="s">
        <v>52</v>
      </c>
      <c r="C137" s="58" t="s">
        <v>402</v>
      </c>
      <c r="D137" s="55" t="s">
        <v>391</v>
      </c>
      <c r="E137" s="140" t="s">
        <v>129</v>
      </c>
      <c r="F137" s="140" t="s">
        <v>403</v>
      </c>
      <c r="G137" s="140" t="s">
        <v>404</v>
      </c>
      <c r="H137" s="49" t="str">
        <f t="shared" si="8"/>
        <v>n77 CBW (25,30,70)</v>
      </c>
      <c r="I137" s="105" t="s">
        <v>405</v>
      </c>
      <c r="J137" s="140"/>
      <c r="K137" s="49" t="s">
        <v>401</v>
      </c>
      <c r="L137" s="140"/>
      <c r="M137" s="142" t="s">
        <v>98</v>
      </c>
      <c r="N137" s="143">
        <v>1</v>
      </c>
      <c r="O137" s="97">
        <f t="array" ref="O137">IF(AND(H137&lt;&gt;"",H137&lt;&gt;"-"),IF(SUMPRODUCT($Q$133:$W$133,--(Q137:W137&lt;&gt;""))&gt;0,SUMPRODUCT($Q$133:$W$133,Q137:W137)/SUMPRODUCT($Q$133:$W$133,--(Q137:W137&lt;&gt;"")),""),"")</f>
        <v>1</v>
      </c>
      <c r="P137" s="98"/>
      <c r="Q137" s="128"/>
      <c r="R137" s="128"/>
      <c r="S137" s="128"/>
      <c r="T137" s="128">
        <v>1</v>
      </c>
      <c r="U137" s="128"/>
      <c r="V137" s="128"/>
      <c r="W137" s="128"/>
    </row>
    <row r="138" ht="27" customHeight="1" outlineLevel="1" spans="2:23">
      <c r="B138" s="47" t="s">
        <v>52</v>
      </c>
      <c r="C138" s="58" t="s">
        <v>406</v>
      </c>
      <c r="D138" s="55" t="s">
        <v>391</v>
      </c>
      <c r="E138" s="140" t="s">
        <v>129</v>
      </c>
      <c r="F138" s="140" t="s">
        <v>407</v>
      </c>
      <c r="G138" s="140" t="s">
        <v>408</v>
      </c>
      <c r="H138" s="49" t="str">
        <f t="shared" si="8"/>
        <v>n77 CBW (25,30,70)</v>
      </c>
      <c r="I138" s="105" t="s">
        <v>329</v>
      </c>
      <c r="J138" s="140"/>
      <c r="K138" s="49" t="s">
        <v>401</v>
      </c>
      <c r="L138" s="140" t="s">
        <v>409</v>
      </c>
      <c r="M138" s="142"/>
      <c r="N138" s="143">
        <v>1</v>
      </c>
      <c r="O138" s="97">
        <f t="array" ref="O138">IF(AND(H138&lt;&gt;"",H138&lt;&gt;"-"),IF(SUMPRODUCT($Q$133:$W$133,--(Q138:W138&lt;&gt;""))&gt;0,SUMPRODUCT($Q$133:$W$133,Q138:W138)/SUMPRODUCT($Q$133:$W$133,--(Q138:W138&lt;&gt;"")),""),"")</f>
        <v>1</v>
      </c>
      <c r="P138" s="98"/>
      <c r="Q138" s="128">
        <v>1</v>
      </c>
      <c r="R138" s="128"/>
      <c r="S138" s="128"/>
      <c r="T138" s="128">
        <v>1</v>
      </c>
      <c r="U138" s="128"/>
      <c r="V138" s="128"/>
      <c r="W138" s="128"/>
    </row>
    <row r="139" ht="27" customHeight="1" outlineLevel="1" spans="2:23">
      <c r="B139" s="47" t="s">
        <v>50</v>
      </c>
      <c r="C139" s="58" t="s">
        <v>410</v>
      </c>
      <c r="D139" s="55" t="s">
        <v>391</v>
      </c>
      <c r="E139" s="140" t="s">
        <v>129</v>
      </c>
      <c r="F139" s="140" t="s">
        <v>411</v>
      </c>
      <c r="G139" s="140" t="s">
        <v>412</v>
      </c>
      <c r="H139" s="49" t="str">
        <f t="shared" si="8"/>
        <v/>
      </c>
      <c r="I139" s="140" t="s">
        <v>183</v>
      </c>
      <c r="J139" s="140"/>
      <c r="K139" s="49" t="s">
        <v>401</v>
      </c>
      <c r="L139" s="140"/>
      <c r="M139" s="142"/>
      <c r="N139" s="143">
        <v>1</v>
      </c>
      <c r="O139" s="97" t="str">
        <f t="array" ref="O139">IF(AND(H139&lt;&gt;"",H139&lt;&gt;"-"),IF(SUMPRODUCT($Q$133:$W$133,--(Q139:W139&lt;&gt;""))&gt;0,SUMPRODUCT($Q$133:$W$133,Q139:W139)/SUMPRODUCT($Q$133:$W$133,--(Q139:W139&lt;&gt;"")),""),"")</f>
        <v/>
      </c>
      <c r="P139" s="98"/>
      <c r="Q139" s="128">
        <v>0</v>
      </c>
      <c r="R139" s="128"/>
      <c r="S139" s="128"/>
      <c r="T139" s="128">
        <v>0</v>
      </c>
      <c r="U139" s="128"/>
      <c r="V139" s="128"/>
      <c r="W139" s="128"/>
    </row>
    <row r="140" ht="27" customHeight="1" outlineLevel="1" spans="2:23">
      <c r="B140" s="47" t="s">
        <v>52</v>
      </c>
      <c r="C140" s="58" t="s">
        <v>413</v>
      </c>
      <c r="D140" s="55" t="s">
        <v>391</v>
      </c>
      <c r="E140" s="140" t="s">
        <v>129</v>
      </c>
      <c r="F140" s="140" t="s">
        <v>411</v>
      </c>
      <c r="G140" s="140" t="s">
        <v>414</v>
      </c>
      <c r="H140" s="49" t="str">
        <f t="shared" si="8"/>
        <v>n77 CBW (25,30,70)</v>
      </c>
      <c r="I140" s="105" t="s">
        <v>329</v>
      </c>
      <c r="J140" s="140"/>
      <c r="K140" s="49" t="s">
        <v>401</v>
      </c>
      <c r="L140" s="140" t="s">
        <v>409</v>
      </c>
      <c r="M140" s="142"/>
      <c r="N140" s="143">
        <v>1</v>
      </c>
      <c r="O140" s="97">
        <f t="array" ref="O140">IF(AND(H140&lt;&gt;"",H140&lt;&gt;"-"),IF(SUMPRODUCT($Q$133:$W$133,--(Q140:W140&lt;&gt;""))&gt;0,SUMPRODUCT($Q$133:$W$133,Q140:W140)/SUMPRODUCT($Q$133:$W$133,--(Q140:W140&lt;&gt;"")),""),"")</f>
        <v>1</v>
      </c>
      <c r="P140" s="98"/>
      <c r="Q140" s="128">
        <v>1</v>
      </c>
      <c r="R140" s="128"/>
      <c r="S140" s="128"/>
      <c r="T140" s="128">
        <v>1</v>
      </c>
      <c r="U140" s="128"/>
      <c r="V140" s="128"/>
      <c r="W140" s="128"/>
    </row>
    <row r="141" ht="27" customHeight="1" outlineLevel="1" spans="2:23">
      <c r="B141" s="47" t="s">
        <v>50</v>
      </c>
      <c r="C141" s="58" t="s">
        <v>415</v>
      </c>
      <c r="D141" s="55" t="s">
        <v>391</v>
      </c>
      <c r="E141" s="140" t="s">
        <v>129</v>
      </c>
      <c r="F141" s="140" t="s">
        <v>416</v>
      </c>
      <c r="G141" s="140" t="s">
        <v>417</v>
      </c>
      <c r="H141" s="49" t="str">
        <f t="shared" si="8"/>
        <v/>
      </c>
      <c r="I141" s="140" t="s">
        <v>183</v>
      </c>
      <c r="J141" s="140"/>
      <c r="K141" s="49" t="s">
        <v>401</v>
      </c>
      <c r="L141" s="140"/>
      <c r="M141" s="142"/>
      <c r="N141" s="143">
        <v>1</v>
      </c>
      <c r="O141" s="97" t="str">
        <f t="array" ref="O141">IF(AND(H141&lt;&gt;"",H141&lt;&gt;"-"),IF(SUMPRODUCT($Q$133:$W$133,--(Q141:W141&lt;&gt;""))&gt;0,SUMPRODUCT($Q$133:$W$133,Q141:W141)/SUMPRODUCT($Q$133:$W$133,--(Q141:W141&lt;&gt;"")),""),"")</f>
        <v/>
      </c>
      <c r="P141" s="98"/>
      <c r="Q141" s="128">
        <v>0</v>
      </c>
      <c r="R141" s="128"/>
      <c r="S141" s="128"/>
      <c r="T141" s="128">
        <v>0</v>
      </c>
      <c r="U141" s="128"/>
      <c r="V141" s="128"/>
      <c r="W141" s="128"/>
    </row>
    <row r="142" ht="27" customHeight="1" outlineLevel="1" spans="2:23">
      <c r="B142" s="47" t="s">
        <v>52</v>
      </c>
      <c r="C142" s="58" t="s">
        <v>418</v>
      </c>
      <c r="D142" s="55" t="s">
        <v>391</v>
      </c>
      <c r="E142" s="140" t="s">
        <v>129</v>
      </c>
      <c r="F142" s="140" t="s">
        <v>416</v>
      </c>
      <c r="G142" s="140" t="s">
        <v>419</v>
      </c>
      <c r="H142" s="49" t="str">
        <f t="shared" si="8"/>
        <v>n77 CBW (25,30,70)</v>
      </c>
      <c r="I142" s="105" t="s">
        <v>329</v>
      </c>
      <c r="J142" s="140"/>
      <c r="K142" s="49" t="s">
        <v>401</v>
      </c>
      <c r="L142" s="140" t="s">
        <v>409</v>
      </c>
      <c r="M142" s="142"/>
      <c r="N142" s="143">
        <v>1</v>
      </c>
      <c r="O142" s="97">
        <f t="array" ref="O142">IF(AND(H142&lt;&gt;"",H142&lt;&gt;"-"),IF(SUMPRODUCT($Q$133:$W$133,--(Q142:W142&lt;&gt;""))&gt;0,SUMPRODUCT($Q$133:$W$133,Q142:W142)/SUMPRODUCT($Q$133:$W$133,--(Q142:W142&lt;&gt;"")),""),"")</f>
        <v>1</v>
      </c>
      <c r="P142" s="98"/>
      <c r="Q142" s="128">
        <v>1</v>
      </c>
      <c r="R142" s="128"/>
      <c r="S142" s="128"/>
      <c r="T142" s="128">
        <v>1</v>
      </c>
      <c r="U142" s="128"/>
      <c r="V142" s="128"/>
      <c r="W142" s="128"/>
    </row>
    <row r="143" ht="27" customHeight="1" outlineLevel="1" spans="2:23">
      <c r="B143" s="47" t="s">
        <v>50</v>
      </c>
      <c r="C143" s="58" t="s">
        <v>420</v>
      </c>
      <c r="D143" s="55" t="s">
        <v>391</v>
      </c>
      <c r="E143" s="140" t="s">
        <v>129</v>
      </c>
      <c r="F143" s="140" t="s">
        <v>421</v>
      </c>
      <c r="G143" s="140" t="s">
        <v>422</v>
      </c>
      <c r="H143" s="49" t="str">
        <f t="shared" si="8"/>
        <v/>
      </c>
      <c r="I143" s="140" t="s">
        <v>183</v>
      </c>
      <c r="J143" s="140"/>
      <c r="K143" s="49" t="str">
        <f>WPtarget</f>
        <v>RAN5#95-e</v>
      </c>
      <c r="L143" s="140"/>
      <c r="M143" s="142"/>
      <c r="N143" s="143">
        <v>1</v>
      </c>
      <c r="O143" s="97" t="str">
        <f t="array" ref="O143">IF(AND(H143&lt;&gt;"",H143&lt;&gt;"-"),IF(SUMPRODUCT($Q$133:$W$133,--(Q143:W143&lt;&gt;""))&gt;0,SUMPRODUCT($Q$133:$W$133,Q143:W143)/SUMPRODUCT($Q$133:$W$133,--(Q143:W143&lt;&gt;"")),""),"")</f>
        <v/>
      </c>
      <c r="P143" s="98"/>
      <c r="Q143" s="128">
        <v>0</v>
      </c>
      <c r="R143" s="128"/>
      <c r="S143" s="128"/>
      <c r="T143" s="128">
        <v>0</v>
      </c>
      <c r="U143" s="128"/>
      <c r="V143" s="128"/>
      <c r="W143" s="128"/>
    </row>
    <row r="144" ht="27" customHeight="1" outlineLevel="1" spans="2:23">
      <c r="B144" s="47" t="s">
        <v>52</v>
      </c>
      <c r="C144" s="58" t="s">
        <v>423</v>
      </c>
      <c r="D144" s="55" t="s">
        <v>391</v>
      </c>
      <c r="E144" s="140" t="s">
        <v>129</v>
      </c>
      <c r="F144" s="140" t="s">
        <v>421</v>
      </c>
      <c r="G144" s="140" t="s">
        <v>424</v>
      </c>
      <c r="H144" s="49" t="str">
        <f t="shared" si="8"/>
        <v>n77 CBW (25,30,70)</v>
      </c>
      <c r="I144" s="105" t="s">
        <v>329</v>
      </c>
      <c r="J144" s="140"/>
      <c r="K144" s="49" t="str">
        <f>WPtarget</f>
        <v>RAN5#95-e</v>
      </c>
      <c r="L144" s="140" t="s">
        <v>409</v>
      </c>
      <c r="M144" s="142"/>
      <c r="N144" s="143">
        <v>1</v>
      </c>
      <c r="O144" s="97">
        <f t="array" ref="O144">IF(AND(H144&lt;&gt;"",H144&lt;&gt;"-"),IF(SUMPRODUCT($Q$133:$W$133,--(Q144:W144&lt;&gt;""))&gt;0,SUMPRODUCT($Q$133:$W$133,Q144:W144)/SUMPRODUCT($Q$133:$W$133,--(Q144:W144&lt;&gt;"")),""),"")</f>
        <v>1</v>
      </c>
      <c r="P144" s="98"/>
      <c r="Q144" s="128">
        <v>1</v>
      </c>
      <c r="R144" s="128"/>
      <c r="S144" s="128"/>
      <c r="T144" s="128">
        <v>1</v>
      </c>
      <c r="U144" s="128"/>
      <c r="V144" s="128"/>
      <c r="W144" s="128"/>
    </row>
    <row r="145" ht="27" customHeight="1" outlineLevel="1" spans="2:23">
      <c r="B145" s="47" t="s">
        <v>52</v>
      </c>
      <c r="C145" s="58" t="s">
        <v>425</v>
      </c>
      <c r="D145" s="55" t="s">
        <v>391</v>
      </c>
      <c r="E145" s="140" t="s">
        <v>129</v>
      </c>
      <c r="F145" s="140" t="s">
        <v>426</v>
      </c>
      <c r="G145" s="140" t="s">
        <v>427</v>
      </c>
      <c r="H145" s="49" t="str">
        <f t="shared" si="8"/>
        <v>n77 CBW (25,30,70)</v>
      </c>
      <c r="I145" s="105" t="s">
        <v>329</v>
      </c>
      <c r="J145" s="140"/>
      <c r="K145" s="49" t="s">
        <v>401</v>
      </c>
      <c r="L145" s="140" t="s">
        <v>409</v>
      </c>
      <c r="M145" s="142"/>
      <c r="N145" s="143">
        <v>1</v>
      </c>
      <c r="O145" s="97">
        <f t="array" ref="O145">IF(AND(H145&lt;&gt;"",H145&lt;&gt;"-"),IF(SUMPRODUCT($Q$133:$W$133,--(Q145:W145&lt;&gt;""))&gt;0,SUMPRODUCT($Q$133:$W$133,Q145:W145)/SUMPRODUCT($Q$133:$W$133,--(Q145:W145&lt;&gt;"")),""),"")</f>
        <v>1</v>
      </c>
      <c r="P145" s="98"/>
      <c r="Q145" s="128">
        <v>1</v>
      </c>
      <c r="R145" s="128"/>
      <c r="S145" s="128"/>
      <c r="T145" s="128">
        <v>1</v>
      </c>
      <c r="U145" s="128"/>
      <c r="V145" s="128"/>
      <c r="W145" s="128"/>
    </row>
    <row r="146" ht="45.75" customHeight="1" outlineLevel="1" spans="2:23">
      <c r="B146" s="47" t="s">
        <v>52</v>
      </c>
      <c r="C146" s="58" t="s">
        <v>428</v>
      </c>
      <c r="D146" s="55" t="s">
        <v>391</v>
      </c>
      <c r="E146" s="140" t="s">
        <v>129</v>
      </c>
      <c r="F146" s="140" t="s">
        <v>429</v>
      </c>
      <c r="G146" s="140" t="s">
        <v>430</v>
      </c>
      <c r="H146" s="49" t="str">
        <f t="shared" si="8"/>
        <v>n77 CBW (25,30,70)</v>
      </c>
      <c r="I146" s="105" t="s">
        <v>431</v>
      </c>
      <c r="J146" s="140"/>
      <c r="K146" s="49" t="s">
        <v>401</v>
      </c>
      <c r="L146" s="140"/>
      <c r="M146" s="142" t="s">
        <v>98</v>
      </c>
      <c r="N146" s="143">
        <v>1</v>
      </c>
      <c r="O146" s="97">
        <f t="array" ref="O146">IF(AND(H146&lt;&gt;"",H146&lt;&gt;"-"),IF(SUMPRODUCT($Q$133:$W$133,--(Q146:W146&lt;&gt;""))&gt;0,SUMPRODUCT($Q$133:$W$133,Q146:W146)/SUMPRODUCT($Q$133:$W$133,--(Q146:W146&lt;&gt;"")),""),"")</f>
        <v>1</v>
      </c>
      <c r="P146" s="98"/>
      <c r="Q146" s="128"/>
      <c r="R146" s="128"/>
      <c r="S146" s="128"/>
      <c r="T146" s="128">
        <v>1</v>
      </c>
      <c r="U146" s="128"/>
      <c r="V146" s="128"/>
      <c r="W146" s="128"/>
    </row>
    <row r="147" ht="27" customHeight="1" outlineLevel="1" spans="2:23">
      <c r="B147" s="47" t="s">
        <v>52</v>
      </c>
      <c r="C147" s="58" t="s">
        <v>432</v>
      </c>
      <c r="D147" s="55" t="s">
        <v>391</v>
      </c>
      <c r="E147" s="140" t="s">
        <v>129</v>
      </c>
      <c r="F147" s="140" t="s">
        <v>433</v>
      </c>
      <c r="G147" s="140" t="s">
        <v>434</v>
      </c>
      <c r="H147" s="49" t="str">
        <f t="shared" si="8"/>
        <v>n77 CBW (25,30,70)</v>
      </c>
      <c r="I147" s="105" t="s">
        <v>329</v>
      </c>
      <c r="J147" s="140"/>
      <c r="K147" s="49" t="str">
        <f>WPtarget</f>
        <v>RAN5#95-e</v>
      </c>
      <c r="L147" s="140" t="s">
        <v>409</v>
      </c>
      <c r="M147" s="142"/>
      <c r="N147" s="143">
        <v>1</v>
      </c>
      <c r="O147" s="97">
        <f t="array" ref="O147">IF(AND(H147&lt;&gt;"",H147&lt;&gt;"-"),IF(SUMPRODUCT($Q$133:$W$133,--(Q147:W147&lt;&gt;""))&gt;0,SUMPRODUCT($Q$133:$W$133,Q147:W147)/SUMPRODUCT($Q$133:$W$133,--(Q147:W147&lt;&gt;"")),""),"")</f>
        <v>1</v>
      </c>
      <c r="P147" s="98"/>
      <c r="Q147" s="128">
        <v>1</v>
      </c>
      <c r="R147" s="128"/>
      <c r="S147" s="128"/>
      <c r="T147" s="128">
        <v>1</v>
      </c>
      <c r="U147" s="128"/>
      <c r="V147" s="128"/>
      <c r="W147" s="128"/>
    </row>
    <row r="148" outlineLevel="1" spans="2:23">
      <c r="B148" s="50" t="s">
        <v>84</v>
      </c>
      <c r="C148" s="51"/>
      <c r="D148" s="51"/>
      <c r="E148" s="51"/>
      <c r="F148" s="51"/>
      <c r="G148" s="51"/>
      <c r="H148" s="51"/>
      <c r="I148" s="51"/>
      <c r="J148" s="51"/>
      <c r="K148" s="51"/>
      <c r="L148" s="51"/>
      <c r="M148" s="51"/>
      <c r="N148" s="51"/>
      <c r="O148" s="51"/>
      <c r="P148" s="99"/>
      <c r="Q148" s="99"/>
      <c r="R148" s="99"/>
      <c r="S148" s="99"/>
      <c r="T148" s="99"/>
      <c r="U148" s="99"/>
      <c r="V148" s="99"/>
      <c r="W148" s="129"/>
    </row>
    <row r="149" s="1" customFormat="1" outlineLevel="1" spans="2:24">
      <c r="B149" s="52"/>
      <c r="C149" s="52"/>
      <c r="D149" s="53"/>
      <c r="E149" s="53"/>
      <c r="F149" s="53"/>
      <c r="G149" s="53"/>
      <c r="H149" s="53"/>
      <c r="I149" s="53"/>
      <c r="J149" s="53"/>
      <c r="K149" s="53"/>
      <c r="L149" s="53"/>
      <c r="M149" s="53"/>
      <c r="N149" s="53"/>
      <c r="O149" s="53"/>
      <c r="P149" s="53"/>
      <c r="Q149" s="53"/>
      <c r="R149" s="53"/>
      <c r="S149" s="53"/>
      <c r="T149" s="53"/>
      <c r="U149" s="53"/>
      <c r="V149" s="53"/>
      <c r="W149" s="53"/>
      <c r="X149" s="8"/>
    </row>
    <row r="150" ht="17.6" spans="2:23">
      <c r="B150" s="35" t="s">
        <v>435</v>
      </c>
      <c r="C150" s="36"/>
      <c r="D150" s="36"/>
      <c r="E150" s="36"/>
      <c r="F150" s="36"/>
      <c r="G150" s="36"/>
      <c r="H150" s="36"/>
      <c r="I150" s="36"/>
      <c r="J150" s="36"/>
      <c r="K150" s="36"/>
      <c r="L150" s="36"/>
      <c r="M150" s="36"/>
      <c r="N150" s="36"/>
      <c r="O150" s="36"/>
      <c r="P150" s="36"/>
      <c r="Q150" s="36"/>
      <c r="R150" s="36"/>
      <c r="S150" s="36"/>
      <c r="T150" s="36"/>
      <c r="U150" s="36"/>
      <c r="V150" s="36"/>
      <c r="W150" s="120"/>
    </row>
    <row r="151" ht="14.25" customHeight="1" outlineLevel="1" spans="2:23">
      <c r="B151" s="37" t="s">
        <v>63</v>
      </c>
      <c r="C151" s="38" t="s">
        <v>64</v>
      </c>
      <c r="D151" s="57" t="s">
        <v>65</v>
      </c>
      <c r="E151" s="57" t="s">
        <v>101</v>
      </c>
      <c r="F151" s="57" t="s">
        <v>67</v>
      </c>
      <c r="G151" s="57" t="s">
        <v>68</v>
      </c>
      <c r="H151" s="40" t="s">
        <v>69</v>
      </c>
      <c r="I151" s="57" t="s">
        <v>87</v>
      </c>
      <c r="J151" s="57" t="s">
        <v>71</v>
      </c>
      <c r="K151" s="57" t="s">
        <v>72</v>
      </c>
      <c r="L151" s="57" t="s">
        <v>73</v>
      </c>
      <c r="M151" s="101" t="s">
        <v>13</v>
      </c>
      <c r="N151" s="104" t="s">
        <v>74</v>
      </c>
      <c r="O151" s="57" t="s">
        <v>75</v>
      </c>
      <c r="P151" s="98"/>
      <c r="Q151" s="121" t="s">
        <v>76</v>
      </c>
      <c r="R151" s="122"/>
      <c r="S151" s="122"/>
      <c r="T151" s="122"/>
      <c r="U151" s="122"/>
      <c r="V151" s="122"/>
      <c r="W151" s="123"/>
    </row>
    <row r="152" ht="20.25" outlineLevel="1" spans="2:23">
      <c r="B152" s="37"/>
      <c r="C152" s="41"/>
      <c r="D152" s="57"/>
      <c r="E152" s="57"/>
      <c r="F152" s="57"/>
      <c r="G152" s="57"/>
      <c r="H152" s="43"/>
      <c r="I152" s="57"/>
      <c r="J152" s="57"/>
      <c r="K152" s="57"/>
      <c r="L152" s="57"/>
      <c r="M152" s="101"/>
      <c r="N152" s="104"/>
      <c r="O152" s="57"/>
      <c r="P152" s="98"/>
      <c r="Q152" s="37" t="s">
        <v>436</v>
      </c>
      <c r="R152" s="135"/>
      <c r="S152" s="135"/>
      <c r="T152" s="135"/>
      <c r="U152" s="135"/>
      <c r="V152" s="135"/>
      <c r="W152" s="37" t="s">
        <v>174</v>
      </c>
    </row>
    <row r="153" outlineLevel="1" spans="2:23">
      <c r="B153" s="38"/>
      <c r="C153" s="44"/>
      <c r="D153" s="57"/>
      <c r="E153" s="57"/>
      <c r="F153" s="57"/>
      <c r="G153" s="57"/>
      <c r="H153" s="46"/>
      <c r="I153" s="57"/>
      <c r="J153" s="57"/>
      <c r="K153" s="57"/>
      <c r="L153" s="57"/>
      <c r="M153" s="101"/>
      <c r="N153" s="104"/>
      <c r="O153" s="57"/>
      <c r="P153" s="98"/>
      <c r="Q153" s="96">
        <v>1</v>
      </c>
      <c r="R153" s="136"/>
      <c r="S153" s="136"/>
      <c r="T153" s="136"/>
      <c r="U153" s="136"/>
      <c r="V153" s="136"/>
      <c r="W153" s="96">
        <v>2</v>
      </c>
    </row>
    <row r="154" ht="49.5" customHeight="1" outlineLevel="1" spans="2:23">
      <c r="B154" s="47" t="s">
        <v>437</v>
      </c>
      <c r="C154" s="58" t="s">
        <v>438</v>
      </c>
      <c r="D154" s="55" t="s">
        <v>439</v>
      </c>
      <c r="E154" s="55" t="s">
        <v>440</v>
      </c>
      <c r="F154" s="55" t="s">
        <v>441</v>
      </c>
      <c r="G154" s="55" t="s">
        <v>442</v>
      </c>
      <c r="H154" s="55" t="str">
        <f>IF(B154&lt;&gt;"",SUBSTITUTE(VLOOKUP(B154,LabelListLookUp,2,FALSE),", ",","&amp;CHAR(10)),"")</f>
        <v/>
      </c>
      <c r="I154" s="55" t="s">
        <v>443</v>
      </c>
      <c r="J154" s="55"/>
      <c r="K154" s="55" t="str">
        <f>WPtarget</f>
        <v>RAN5#95-e</v>
      </c>
      <c r="L154" s="55"/>
      <c r="M154" s="100"/>
      <c r="N154" s="103">
        <v>1</v>
      </c>
      <c r="O154" s="97" t="str">
        <f t="array" ref="O154">IF(AND(H154&lt;&gt;"",H154&lt;&gt;"-"),IF(SUMPRODUCT($Q$153:$W$153,--(Q154:W154&lt;&gt;""))&gt;0,SUMPRODUCT($Q$153:$W$153,Q154:W154)/SUMPRODUCT($Q$153:$W$153,--(Q154:W154&lt;&gt;"")),""),"")</f>
        <v/>
      </c>
      <c r="P154" s="98"/>
      <c r="Q154" s="128">
        <v>0</v>
      </c>
      <c r="R154" s="128"/>
      <c r="S154" s="128"/>
      <c r="T154" s="128"/>
      <c r="U154" s="128"/>
      <c r="V154" s="128"/>
      <c r="W154" s="128"/>
    </row>
    <row r="155" ht="46.5" customHeight="1" outlineLevel="1" spans="2:23">
      <c r="B155" s="47" t="s">
        <v>437</v>
      </c>
      <c r="C155" s="58" t="s">
        <v>438</v>
      </c>
      <c r="D155" s="55" t="s">
        <v>444</v>
      </c>
      <c r="E155" s="55" t="s">
        <v>445</v>
      </c>
      <c r="F155" s="55" t="s">
        <v>446</v>
      </c>
      <c r="G155" s="55" t="s">
        <v>447</v>
      </c>
      <c r="H155" s="55" t="str">
        <f>IF(B155&lt;&gt;"",SUBSTITUTE(VLOOKUP(B155,LabelListLookUp,2,FALSE),", ",","&amp;CHAR(10)),"")</f>
        <v/>
      </c>
      <c r="I155" s="55" t="s">
        <v>448</v>
      </c>
      <c r="J155" s="55"/>
      <c r="K155" s="55" t="str">
        <f>WPtarget</f>
        <v>RAN5#95-e</v>
      </c>
      <c r="L155" s="55"/>
      <c r="M155" s="100"/>
      <c r="N155" s="103">
        <v>1</v>
      </c>
      <c r="O155" s="97" t="str">
        <f t="array" ref="O155">IF(AND(H155&lt;&gt;"",H155&lt;&gt;"-"),IF(SUMPRODUCT($Q$153:$W$153,--(Q155:W155&lt;&gt;""))&gt;0,SUMPRODUCT($Q$153:$W$153,Q155:W155)/SUMPRODUCT($Q$153:$W$153,--(Q155:W155&lt;&gt;"")),""),"")</f>
        <v/>
      </c>
      <c r="P155" s="98"/>
      <c r="Q155" s="128">
        <v>0</v>
      </c>
      <c r="R155" s="128"/>
      <c r="S155" s="128"/>
      <c r="T155" s="128"/>
      <c r="U155" s="128"/>
      <c r="V155" s="128"/>
      <c r="W155" s="128"/>
    </row>
    <row r="156" outlineLevel="1" spans="2:23">
      <c r="B156" s="50" t="s">
        <v>84</v>
      </c>
      <c r="C156" s="51"/>
      <c r="D156" s="51"/>
      <c r="E156" s="51"/>
      <c r="F156" s="51"/>
      <c r="G156" s="51"/>
      <c r="H156" s="51"/>
      <c r="I156" s="51"/>
      <c r="J156" s="51"/>
      <c r="K156" s="51"/>
      <c r="L156" s="51"/>
      <c r="M156" s="51"/>
      <c r="N156" s="51"/>
      <c r="O156" s="51"/>
      <c r="P156" s="99"/>
      <c r="Q156" s="99"/>
      <c r="R156" s="99"/>
      <c r="S156" s="99"/>
      <c r="T156" s="99"/>
      <c r="U156" s="99"/>
      <c r="V156" s="99"/>
      <c r="W156" s="129"/>
    </row>
    <row r="157" s="1" customFormat="1" outlineLevel="1" spans="2:24">
      <c r="B157" s="52"/>
      <c r="C157" s="52"/>
      <c r="D157" s="53"/>
      <c r="E157" s="53"/>
      <c r="F157" s="53"/>
      <c r="G157" s="53"/>
      <c r="H157" s="53"/>
      <c r="I157" s="53"/>
      <c r="J157" s="53"/>
      <c r="K157" s="53"/>
      <c r="L157" s="53"/>
      <c r="M157" s="53"/>
      <c r="N157" s="53"/>
      <c r="O157" s="53"/>
      <c r="P157" s="53"/>
      <c r="Q157" s="53"/>
      <c r="R157" s="53"/>
      <c r="S157" s="53"/>
      <c r="T157" s="53"/>
      <c r="U157" s="53"/>
      <c r="V157" s="53"/>
      <c r="W157" s="53"/>
      <c r="X157" s="8"/>
    </row>
    <row r="158" s="1" customFormat="1" ht="17.6" spans="2:24">
      <c r="B158" s="35" t="s">
        <v>449</v>
      </c>
      <c r="C158" s="36"/>
      <c r="D158" s="36"/>
      <c r="E158" s="36"/>
      <c r="F158" s="36"/>
      <c r="G158" s="36"/>
      <c r="H158" s="36"/>
      <c r="I158" s="36"/>
      <c r="J158" s="36"/>
      <c r="K158" s="36"/>
      <c r="L158" s="36"/>
      <c r="M158" s="36"/>
      <c r="N158" s="36"/>
      <c r="O158" s="36"/>
      <c r="P158" s="36"/>
      <c r="Q158" s="36"/>
      <c r="R158" s="36"/>
      <c r="S158" s="36"/>
      <c r="T158" s="36"/>
      <c r="U158" s="36"/>
      <c r="V158" s="36"/>
      <c r="W158" s="120"/>
      <c r="X158" s="8"/>
    </row>
    <row r="159" s="1" customFormat="1" ht="14.25" customHeight="1" outlineLevel="1" spans="2:24">
      <c r="B159" s="37" t="s">
        <v>63</v>
      </c>
      <c r="C159" s="38" t="s">
        <v>64</v>
      </c>
      <c r="D159" s="57" t="s">
        <v>65</v>
      </c>
      <c r="E159" s="57" t="s">
        <v>101</v>
      </c>
      <c r="F159" s="57" t="s">
        <v>67</v>
      </c>
      <c r="G159" s="57" t="s">
        <v>68</v>
      </c>
      <c r="H159" s="40" t="s">
        <v>69</v>
      </c>
      <c r="I159" s="57" t="s">
        <v>87</v>
      </c>
      <c r="J159" s="57" t="s">
        <v>71</v>
      </c>
      <c r="K159" s="57" t="s">
        <v>72</v>
      </c>
      <c r="L159" s="57" t="s">
        <v>73</v>
      </c>
      <c r="M159" s="101" t="s">
        <v>13</v>
      </c>
      <c r="N159" s="104" t="s">
        <v>74</v>
      </c>
      <c r="O159" s="57" t="s">
        <v>75</v>
      </c>
      <c r="P159" s="98"/>
      <c r="Q159" s="121" t="s">
        <v>76</v>
      </c>
      <c r="R159" s="122"/>
      <c r="S159" s="122"/>
      <c r="T159" s="122"/>
      <c r="U159" s="122"/>
      <c r="V159" s="122"/>
      <c r="W159" s="123"/>
      <c r="X159" s="8"/>
    </row>
    <row r="160" s="1" customFormat="1" outlineLevel="1" spans="2:24">
      <c r="B160" s="37"/>
      <c r="C160" s="41"/>
      <c r="D160" s="57"/>
      <c r="E160" s="57"/>
      <c r="F160" s="57"/>
      <c r="G160" s="57"/>
      <c r="H160" s="43"/>
      <c r="I160" s="57"/>
      <c r="J160" s="57"/>
      <c r="K160" s="57"/>
      <c r="L160" s="57"/>
      <c r="M160" s="101"/>
      <c r="N160" s="104"/>
      <c r="O160" s="57"/>
      <c r="P160" s="98"/>
      <c r="Q160" s="37" t="s">
        <v>450</v>
      </c>
      <c r="R160" s="151"/>
      <c r="S160" s="151"/>
      <c r="T160" s="151"/>
      <c r="U160" s="151"/>
      <c r="V160" s="151"/>
      <c r="W160" s="151"/>
      <c r="X160" s="8"/>
    </row>
    <row r="161" s="1" customFormat="1" outlineLevel="1" spans="2:24">
      <c r="B161" s="38"/>
      <c r="C161" s="44"/>
      <c r="D161" s="57"/>
      <c r="E161" s="57"/>
      <c r="F161" s="57"/>
      <c r="G161" s="57"/>
      <c r="H161" s="46"/>
      <c r="I161" s="57"/>
      <c r="J161" s="57"/>
      <c r="K161" s="57"/>
      <c r="L161" s="57"/>
      <c r="M161" s="101"/>
      <c r="N161" s="104"/>
      <c r="O161" s="57"/>
      <c r="P161" s="98"/>
      <c r="Q161" s="96">
        <v>1</v>
      </c>
      <c r="R161" s="152"/>
      <c r="S161" s="152"/>
      <c r="T161" s="152"/>
      <c r="U161" s="152"/>
      <c r="V161" s="152"/>
      <c r="W161" s="152"/>
      <c r="X161" s="8"/>
    </row>
    <row r="162" s="1" customFormat="1" ht="72.75" customHeight="1" outlineLevel="1" spans="2:24">
      <c r="B162" s="47" t="s">
        <v>437</v>
      </c>
      <c r="C162" s="58" t="s">
        <v>451</v>
      </c>
      <c r="D162" s="146" t="s">
        <v>452</v>
      </c>
      <c r="E162" s="146" t="s">
        <v>453</v>
      </c>
      <c r="F162" s="146">
        <v>11</v>
      </c>
      <c r="G162" s="146" t="s">
        <v>454</v>
      </c>
      <c r="H162" s="49" t="str">
        <f>IF(B162&lt;&gt;"",SUBSTITUTE(VLOOKUP(B162,LabelListLookUp,2,FALSE),", ",","&amp;CHAR(10)),"")</f>
        <v/>
      </c>
      <c r="I162" s="146" t="s">
        <v>455</v>
      </c>
      <c r="J162" s="146"/>
      <c r="K162" s="49" t="str">
        <f>WPtarget</f>
        <v>RAN5#95-e</v>
      </c>
      <c r="L162" s="146"/>
      <c r="M162" s="149"/>
      <c r="N162" s="126">
        <v>1</v>
      </c>
      <c r="O162" s="97" t="str">
        <f t="array" ref="O162">IF(AND(H162&lt;&gt;"",H162&lt;&gt;"-"),IF(SUMPRODUCT($Q$161:$W$161,--(Q162:W162&lt;&gt;""))&gt;0,SUMPRODUCT($Q$161:$W$161,Q162:W162)/SUMPRODUCT($Q$161:$W$161,--(Q162:W162&lt;&gt;"")),""),"")</f>
        <v/>
      </c>
      <c r="P162" s="98"/>
      <c r="Q162" s="128">
        <v>0</v>
      </c>
      <c r="R162" s="128"/>
      <c r="S162" s="128"/>
      <c r="T162" s="128"/>
      <c r="U162" s="128"/>
      <c r="V162" s="128"/>
      <c r="W162" s="128"/>
      <c r="X162" s="8"/>
    </row>
    <row r="163" s="1" customFormat="1" outlineLevel="1" spans="2:24">
      <c r="B163" s="50" t="s">
        <v>84</v>
      </c>
      <c r="C163" s="51"/>
      <c r="D163" s="51"/>
      <c r="E163" s="51"/>
      <c r="F163" s="51"/>
      <c r="G163" s="51"/>
      <c r="H163" s="51"/>
      <c r="I163" s="51"/>
      <c r="J163" s="51"/>
      <c r="K163" s="51"/>
      <c r="L163" s="51"/>
      <c r="M163" s="51"/>
      <c r="N163" s="51"/>
      <c r="O163" s="51"/>
      <c r="P163" s="99"/>
      <c r="Q163" s="99"/>
      <c r="R163" s="99"/>
      <c r="S163" s="99"/>
      <c r="T163" s="99"/>
      <c r="U163" s="99"/>
      <c r="V163" s="99"/>
      <c r="W163" s="129"/>
      <c r="X163" s="8"/>
    </row>
    <row r="164" s="1" customFormat="1" outlineLevel="1" spans="2:24">
      <c r="B164" s="52"/>
      <c r="C164" s="52"/>
      <c r="D164" s="53"/>
      <c r="E164" s="53"/>
      <c r="F164" s="53"/>
      <c r="G164" s="53"/>
      <c r="H164" s="53"/>
      <c r="I164" s="53"/>
      <c r="J164" s="53"/>
      <c r="K164" s="53"/>
      <c r="L164" s="53"/>
      <c r="M164" s="53"/>
      <c r="N164" s="53"/>
      <c r="O164" s="53"/>
      <c r="P164" s="53"/>
      <c r="Q164" s="53"/>
      <c r="R164" s="53"/>
      <c r="S164" s="53"/>
      <c r="T164" s="53"/>
      <c r="U164" s="53"/>
      <c r="V164" s="53"/>
      <c r="W164" s="53"/>
      <c r="X164" s="8"/>
    </row>
    <row r="165" s="1" customFormat="1" ht="17.6" spans="2:24">
      <c r="B165" s="35" t="s">
        <v>456</v>
      </c>
      <c r="C165" s="36"/>
      <c r="D165" s="36"/>
      <c r="E165" s="36"/>
      <c r="F165" s="36"/>
      <c r="G165" s="36"/>
      <c r="H165" s="36"/>
      <c r="I165" s="36"/>
      <c r="J165" s="36"/>
      <c r="K165" s="36"/>
      <c r="L165" s="36"/>
      <c r="M165" s="36"/>
      <c r="N165" s="36"/>
      <c r="O165" s="36"/>
      <c r="P165" s="36"/>
      <c r="Q165" s="36"/>
      <c r="R165" s="36"/>
      <c r="S165" s="36"/>
      <c r="T165" s="36"/>
      <c r="U165" s="36"/>
      <c r="V165" s="36"/>
      <c r="W165" s="120"/>
      <c r="X165" s="8"/>
    </row>
    <row r="166" s="1" customFormat="1" ht="18" customHeight="1" outlineLevel="1" spans="2:24">
      <c r="B166" s="37" t="s">
        <v>63</v>
      </c>
      <c r="C166" s="37" t="s">
        <v>64</v>
      </c>
      <c r="D166" s="57" t="s">
        <v>65</v>
      </c>
      <c r="E166" s="57" t="s">
        <v>101</v>
      </c>
      <c r="F166" s="57" t="s">
        <v>67</v>
      </c>
      <c r="G166" s="57" t="s">
        <v>68</v>
      </c>
      <c r="H166" s="101" t="s">
        <v>69</v>
      </c>
      <c r="I166" s="57" t="s">
        <v>87</v>
      </c>
      <c r="J166" s="57" t="s">
        <v>71</v>
      </c>
      <c r="K166" s="57" t="s">
        <v>72</v>
      </c>
      <c r="L166" s="57" t="s">
        <v>73</v>
      </c>
      <c r="M166" s="101" t="s">
        <v>13</v>
      </c>
      <c r="N166" s="104" t="s">
        <v>74</v>
      </c>
      <c r="O166" s="39" t="s">
        <v>75</v>
      </c>
      <c r="P166" s="150"/>
      <c r="Q166" s="153" t="s">
        <v>76</v>
      </c>
      <c r="R166" s="154"/>
      <c r="S166" s="154"/>
      <c r="T166" s="154"/>
      <c r="U166" s="154"/>
      <c r="V166" s="154"/>
      <c r="W166" s="155"/>
      <c r="X166" s="8"/>
    </row>
    <row r="167" s="1" customFormat="1" ht="20.25" outlineLevel="1" spans="2:24">
      <c r="B167" s="37"/>
      <c r="C167" s="37"/>
      <c r="D167" s="57"/>
      <c r="E167" s="57"/>
      <c r="F167" s="57"/>
      <c r="G167" s="57"/>
      <c r="H167" s="101"/>
      <c r="I167" s="57"/>
      <c r="J167" s="57"/>
      <c r="K167" s="57"/>
      <c r="L167" s="57"/>
      <c r="M167" s="101"/>
      <c r="N167" s="104"/>
      <c r="O167" s="42"/>
      <c r="P167" s="150"/>
      <c r="Q167" s="37" t="s">
        <v>457</v>
      </c>
      <c r="R167" s="151"/>
      <c r="S167" s="151"/>
      <c r="T167" s="151"/>
      <c r="U167" s="151"/>
      <c r="V167" s="151"/>
      <c r="W167" s="151"/>
      <c r="X167" s="8"/>
    </row>
    <row r="168" s="1" customFormat="1" ht="17.6" outlineLevel="1" spans="2:24">
      <c r="B168" s="37"/>
      <c r="C168" s="37"/>
      <c r="D168" s="57"/>
      <c r="E168" s="57"/>
      <c r="F168" s="57"/>
      <c r="G168" s="57"/>
      <c r="H168" s="101"/>
      <c r="I168" s="57"/>
      <c r="J168" s="57"/>
      <c r="K168" s="57"/>
      <c r="L168" s="57"/>
      <c r="M168" s="101"/>
      <c r="N168" s="104"/>
      <c r="O168" s="42"/>
      <c r="P168" s="150"/>
      <c r="Q168" s="96">
        <v>1</v>
      </c>
      <c r="R168" s="152"/>
      <c r="S168" s="152"/>
      <c r="T168" s="152"/>
      <c r="U168" s="152"/>
      <c r="V168" s="152"/>
      <c r="W168" s="152"/>
      <c r="X168" s="8"/>
    </row>
    <row r="169" s="1" customFormat="1" ht="77.25" customHeight="1" outlineLevel="1" spans="2:24">
      <c r="B169" s="47" t="s">
        <v>50</v>
      </c>
      <c r="C169" s="58" t="s">
        <v>458</v>
      </c>
      <c r="D169" s="55" t="s">
        <v>459</v>
      </c>
      <c r="E169" s="55" t="s">
        <v>460</v>
      </c>
      <c r="F169" s="147" t="s">
        <v>461</v>
      </c>
      <c r="G169" s="55" t="s">
        <v>462</v>
      </c>
      <c r="H169" s="55" t="str">
        <f>IF(B169&lt;&gt;"",SUBSTITUTE(VLOOKUP(B169,LabelListLookUp,2,FALSE),", ",","&amp;CHAR(10)),"")</f>
        <v/>
      </c>
      <c r="I169" s="55" t="s">
        <v>463</v>
      </c>
      <c r="J169" s="55"/>
      <c r="K169" s="55" t="str">
        <f>WPtarget</f>
        <v>RAN5#95-e</v>
      </c>
      <c r="L169" s="55"/>
      <c r="M169" s="100"/>
      <c r="N169" s="96">
        <v>1</v>
      </c>
      <c r="O169" s="97" t="str">
        <f t="array" ref="O169">IF(AND(H169&lt;&gt;"",H169&lt;&gt;"-"),IF(SUMPRODUCT($Q$168:$W$168,--(Q169:W169&lt;&gt;""))&gt;0,SUMPRODUCT($Q$168:$W$168,Q169:W169)/SUMPRODUCT($Q$168:$W$168,--(Q169:W169&lt;&gt;"")),""),"")</f>
        <v/>
      </c>
      <c r="P169" s="150"/>
      <c r="Q169" s="128">
        <v>0</v>
      </c>
      <c r="R169" s="128"/>
      <c r="S169" s="128"/>
      <c r="T169" s="128"/>
      <c r="U169" s="128"/>
      <c r="V169" s="128"/>
      <c r="W169" s="128"/>
      <c r="X169" s="8"/>
    </row>
    <row r="170" s="1" customFormat="1" ht="60.75" outlineLevel="1" spans="2:24">
      <c r="B170" s="47" t="s">
        <v>50</v>
      </c>
      <c r="C170" s="58" t="s">
        <v>458</v>
      </c>
      <c r="D170" s="55" t="s">
        <v>459</v>
      </c>
      <c r="E170" s="55" t="s">
        <v>460</v>
      </c>
      <c r="F170" s="147" t="s">
        <v>461</v>
      </c>
      <c r="G170" s="55" t="s">
        <v>464</v>
      </c>
      <c r="H170" s="55" t="str">
        <f>IF(B170&lt;&gt;"",SUBSTITUTE(VLOOKUP(B170,LabelListLookUp,2,FALSE),", ",","&amp;CHAR(10)),"")</f>
        <v/>
      </c>
      <c r="I170" s="55" t="s">
        <v>465</v>
      </c>
      <c r="J170" s="55"/>
      <c r="K170" s="55" t="str">
        <f>WPtarget</f>
        <v>RAN5#95-e</v>
      </c>
      <c r="L170" s="55"/>
      <c r="M170" s="100"/>
      <c r="N170" s="96">
        <v>1</v>
      </c>
      <c r="O170" s="97" t="str">
        <f t="array" ref="O170">IF(AND(H170&lt;&gt;"",H170&lt;&gt;"-"),IF(SUMPRODUCT($Q$168:$W$168,--(Q170:W170&lt;&gt;""))&gt;0,SUMPRODUCT($Q$168:$W$168,Q170:W170)/SUMPRODUCT($Q$168:$W$168,--(Q170:W170&lt;&gt;"")),""),"")</f>
        <v/>
      </c>
      <c r="P170" s="150"/>
      <c r="Q170" s="128">
        <v>0</v>
      </c>
      <c r="R170" s="128"/>
      <c r="S170" s="128"/>
      <c r="T170" s="128"/>
      <c r="U170" s="128"/>
      <c r="V170" s="128"/>
      <c r="W170" s="128"/>
      <c r="X170" s="8"/>
    </row>
    <row r="171" s="1" customFormat="1" ht="20.25" outlineLevel="1" spans="2:24">
      <c r="B171" s="47" t="s">
        <v>50</v>
      </c>
      <c r="C171" s="58" t="s">
        <v>458</v>
      </c>
      <c r="D171" s="55" t="s">
        <v>459</v>
      </c>
      <c r="E171" s="55" t="s">
        <v>460</v>
      </c>
      <c r="F171" s="55" t="s">
        <v>466</v>
      </c>
      <c r="G171" s="55" t="s">
        <v>467</v>
      </c>
      <c r="H171" s="55" t="str">
        <f>IF(B171&lt;&gt;"",SUBSTITUTE(VLOOKUP(B171,LabelListLookUp,2,FALSE),", ",","&amp;CHAR(10)),"")</f>
        <v/>
      </c>
      <c r="I171" s="55" t="s">
        <v>468</v>
      </c>
      <c r="J171" s="55"/>
      <c r="K171" s="55" t="str">
        <f>WPtarget</f>
        <v>RAN5#95-e</v>
      </c>
      <c r="L171" s="55"/>
      <c r="M171" s="100"/>
      <c r="N171" s="96">
        <v>1</v>
      </c>
      <c r="O171" s="97" t="str">
        <f t="array" ref="O171">IF(AND(H171&lt;&gt;"",H171&lt;&gt;"-"),IF(SUMPRODUCT($Q$168:$W$168,--(Q171:W171&lt;&gt;""))&gt;0,SUMPRODUCT($Q$168:$W$168,Q171:W171)/SUMPRODUCT($Q$168:$W$168,--(Q171:W171&lt;&gt;"")),""),"")</f>
        <v/>
      </c>
      <c r="P171" s="150"/>
      <c r="Q171" s="128">
        <v>0</v>
      </c>
      <c r="R171" s="128"/>
      <c r="S171" s="128"/>
      <c r="T171" s="128"/>
      <c r="U171" s="128"/>
      <c r="V171" s="128"/>
      <c r="W171" s="128"/>
      <c r="X171" s="8"/>
    </row>
    <row r="172" s="1" customFormat="1" ht="17.6" outlineLevel="1" spans="2:24">
      <c r="B172" s="50" t="s">
        <v>84</v>
      </c>
      <c r="C172" s="51"/>
      <c r="D172" s="51"/>
      <c r="E172" s="51"/>
      <c r="F172" s="51"/>
      <c r="G172" s="51"/>
      <c r="H172" s="51"/>
      <c r="I172" s="51"/>
      <c r="J172" s="51"/>
      <c r="K172" s="51"/>
      <c r="L172" s="51"/>
      <c r="M172" s="51"/>
      <c r="N172" s="51"/>
      <c r="O172" s="51"/>
      <c r="P172" s="150"/>
      <c r="Q172" s="99"/>
      <c r="R172" s="99"/>
      <c r="S172" s="99"/>
      <c r="T172" s="99"/>
      <c r="U172" s="99"/>
      <c r="V172" s="99"/>
      <c r="W172" s="129"/>
      <c r="X172" s="8"/>
    </row>
    <row r="173" s="1" customFormat="1" ht="17.6" spans="2:24">
      <c r="B173" s="12"/>
      <c r="C173" s="12"/>
      <c r="G173" s="71"/>
      <c r="H173" s="63"/>
      <c r="I173" s="71"/>
      <c r="J173" s="71"/>
      <c r="K173" s="71"/>
      <c r="L173" s="71"/>
      <c r="M173" s="63"/>
      <c r="N173" s="63"/>
      <c r="O173" s="63"/>
      <c r="P173" s="110"/>
      <c r="Q173" s="8"/>
      <c r="R173" s="8"/>
      <c r="S173" s="8"/>
      <c r="T173" s="8"/>
      <c r="U173" s="8"/>
      <c r="V173" s="8"/>
      <c r="W173" s="8"/>
      <c r="X173" s="8"/>
    </row>
    <row r="174" s="1" customFormat="1" spans="2:24">
      <c r="B174" s="12"/>
      <c r="C174" s="12"/>
      <c r="G174" s="71"/>
      <c r="H174" s="63"/>
      <c r="I174" s="71"/>
      <c r="J174" s="71"/>
      <c r="K174" s="71"/>
      <c r="L174" s="71"/>
      <c r="M174" s="63"/>
      <c r="N174" s="63"/>
      <c r="O174" s="63"/>
      <c r="P174" s="63"/>
      <c r="Q174" s="8"/>
      <c r="R174" s="8"/>
      <c r="S174" s="8"/>
      <c r="T174" s="8"/>
      <c r="U174" s="8"/>
      <c r="V174" s="8"/>
      <c r="W174" s="8"/>
      <c r="X174" s="8"/>
    </row>
    <row r="175" s="1" customFormat="1" spans="2:24">
      <c r="B175" s="12"/>
      <c r="C175" s="12"/>
      <c r="G175" s="71"/>
      <c r="H175" s="63"/>
      <c r="I175" s="71"/>
      <c r="J175" s="71"/>
      <c r="K175" s="71"/>
      <c r="L175" s="71"/>
      <c r="M175" s="63"/>
      <c r="N175" s="63"/>
      <c r="O175" s="63"/>
      <c r="P175" s="63"/>
      <c r="Q175" s="8"/>
      <c r="R175" s="8"/>
      <c r="S175" s="8"/>
      <c r="T175" s="8"/>
      <c r="U175" s="8"/>
      <c r="V175" s="8"/>
      <c r="W175" s="8"/>
      <c r="X175" s="8"/>
    </row>
    <row r="176" s="1" customFormat="1" spans="2:24">
      <c r="B176" s="12"/>
      <c r="C176" s="12"/>
      <c r="G176" s="71"/>
      <c r="H176" s="63"/>
      <c r="I176" s="71"/>
      <c r="J176" s="71"/>
      <c r="K176" s="71"/>
      <c r="L176" s="71"/>
      <c r="M176" s="63"/>
      <c r="N176" s="63"/>
      <c r="O176" s="63"/>
      <c r="P176" s="63"/>
      <c r="Q176" s="8"/>
      <c r="R176" s="8"/>
      <c r="S176" s="8"/>
      <c r="T176" s="8"/>
      <c r="U176" s="8"/>
      <c r="V176" s="8"/>
      <c r="W176" s="8"/>
      <c r="X176" s="8"/>
    </row>
    <row r="177" s="1" customFormat="1" spans="2:24">
      <c r="B177" s="12"/>
      <c r="C177" s="12"/>
      <c r="G177" s="71"/>
      <c r="H177" s="63"/>
      <c r="I177" s="71"/>
      <c r="J177" s="71"/>
      <c r="K177" s="71"/>
      <c r="L177" s="71"/>
      <c r="M177" s="63"/>
      <c r="N177" s="63"/>
      <c r="O177" s="63"/>
      <c r="P177" s="63"/>
      <c r="Q177" s="8"/>
      <c r="R177" s="8"/>
      <c r="S177" s="8"/>
      <c r="T177" s="8"/>
      <c r="U177" s="8"/>
      <c r="V177" s="8"/>
      <c r="W177" s="8"/>
      <c r="X177" s="8"/>
    </row>
    <row r="178" s="1" customFormat="1" spans="2:24">
      <c r="B178" s="12"/>
      <c r="C178" s="12"/>
      <c r="G178" s="71"/>
      <c r="H178" s="63"/>
      <c r="I178" s="71"/>
      <c r="J178" s="71"/>
      <c r="K178" s="71"/>
      <c r="L178" s="71"/>
      <c r="M178" s="63"/>
      <c r="N178" s="63"/>
      <c r="O178" s="63"/>
      <c r="P178" s="63"/>
      <c r="Q178" s="8"/>
      <c r="R178" s="8"/>
      <c r="S178" s="8"/>
      <c r="T178" s="8"/>
      <c r="U178" s="8"/>
      <c r="V178" s="8"/>
      <c r="W178" s="8"/>
      <c r="X178" s="8"/>
    </row>
    <row r="179" s="1" customFormat="1" spans="2:24">
      <c r="B179" s="12"/>
      <c r="C179" s="12"/>
      <c r="G179" s="71"/>
      <c r="H179" s="63"/>
      <c r="I179" s="71"/>
      <c r="J179" s="71"/>
      <c r="K179" s="71"/>
      <c r="L179" s="71"/>
      <c r="M179" s="63"/>
      <c r="N179" s="63"/>
      <c r="O179" s="63"/>
      <c r="P179" s="63"/>
      <c r="Q179" s="8"/>
      <c r="R179" s="8"/>
      <c r="S179" s="8"/>
      <c r="T179" s="8"/>
      <c r="U179" s="8"/>
      <c r="V179" s="8"/>
      <c r="W179" s="8"/>
      <c r="X179" s="8"/>
    </row>
    <row r="180" s="1" customFormat="1" spans="2:24">
      <c r="B180" s="12"/>
      <c r="C180" s="12"/>
      <c r="G180" s="71"/>
      <c r="H180" s="63"/>
      <c r="I180" s="71"/>
      <c r="J180" s="71"/>
      <c r="K180" s="71"/>
      <c r="L180" s="71"/>
      <c r="M180" s="63"/>
      <c r="N180" s="63"/>
      <c r="O180" s="63"/>
      <c r="P180" s="63"/>
      <c r="Q180" s="8"/>
      <c r="R180" s="8"/>
      <c r="S180" s="8"/>
      <c r="T180" s="8"/>
      <c r="U180" s="8"/>
      <c r="V180" s="8"/>
      <c r="W180" s="8"/>
      <c r="X180" s="8"/>
    </row>
    <row r="181" s="1" customFormat="1" spans="2:24">
      <c r="B181" s="12"/>
      <c r="C181" s="12"/>
      <c r="G181" s="71"/>
      <c r="H181" s="63"/>
      <c r="I181" s="71"/>
      <c r="J181" s="71"/>
      <c r="K181" s="71"/>
      <c r="L181" s="71"/>
      <c r="M181" s="63"/>
      <c r="N181" s="63"/>
      <c r="O181" s="63"/>
      <c r="P181" s="63"/>
      <c r="Q181" s="8"/>
      <c r="R181" s="8"/>
      <c r="S181" s="8"/>
      <c r="T181" s="8"/>
      <c r="U181" s="8"/>
      <c r="V181" s="8"/>
      <c r="W181" s="8"/>
      <c r="X181" s="8"/>
    </row>
    <row r="182" s="1" customFormat="1" spans="2:24">
      <c r="B182" s="12"/>
      <c r="C182" s="12"/>
      <c r="G182" s="71"/>
      <c r="H182" s="63"/>
      <c r="I182" s="71"/>
      <c r="J182" s="71"/>
      <c r="K182" s="71"/>
      <c r="L182" s="71"/>
      <c r="M182" s="63"/>
      <c r="N182" s="63"/>
      <c r="O182" s="63"/>
      <c r="P182" s="63"/>
      <c r="Q182" s="8"/>
      <c r="R182" s="8"/>
      <c r="S182" s="8"/>
      <c r="T182" s="8"/>
      <c r="U182" s="8"/>
      <c r="V182" s="8"/>
      <c r="W182" s="8"/>
      <c r="X182" s="8"/>
    </row>
    <row r="183" s="1" customFormat="1" spans="2:24">
      <c r="B183" s="12"/>
      <c r="C183" s="12"/>
      <c r="G183" s="71"/>
      <c r="H183" s="63"/>
      <c r="I183" s="71"/>
      <c r="J183" s="71"/>
      <c r="K183" s="71"/>
      <c r="L183" s="71"/>
      <c r="M183" s="63"/>
      <c r="N183" s="63"/>
      <c r="O183" s="63"/>
      <c r="P183" s="63"/>
      <c r="Q183" s="8"/>
      <c r="R183" s="8"/>
      <c r="S183" s="8"/>
      <c r="T183" s="8"/>
      <c r="U183" s="8"/>
      <c r="V183" s="8"/>
      <c r="W183" s="8"/>
      <c r="X183" s="8"/>
    </row>
    <row r="184" s="1" customFormat="1" spans="2:24">
      <c r="B184" s="12"/>
      <c r="C184" s="12"/>
      <c r="G184" s="71"/>
      <c r="H184" s="63"/>
      <c r="I184" s="71"/>
      <c r="J184" s="71"/>
      <c r="K184" s="71"/>
      <c r="L184" s="71"/>
      <c r="M184" s="63"/>
      <c r="N184" s="63"/>
      <c r="O184" s="63"/>
      <c r="P184" s="63"/>
      <c r="Q184" s="8"/>
      <c r="R184" s="8"/>
      <c r="S184" s="8"/>
      <c r="T184" s="8"/>
      <c r="U184" s="8"/>
      <c r="V184" s="8"/>
      <c r="W184" s="8"/>
      <c r="X184" s="8"/>
    </row>
    <row r="185" s="1" customFormat="1" spans="2:24">
      <c r="B185" s="12"/>
      <c r="C185" s="12"/>
      <c r="G185" s="71"/>
      <c r="H185" s="63"/>
      <c r="I185" s="71"/>
      <c r="J185" s="71"/>
      <c r="K185" s="71"/>
      <c r="L185" s="71"/>
      <c r="M185" s="63"/>
      <c r="N185" s="63"/>
      <c r="O185" s="63"/>
      <c r="P185" s="63"/>
      <c r="Q185" s="8"/>
      <c r="R185" s="8"/>
      <c r="S185" s="8"/>
      <c r="T185" s="8"/>
      <c r="U185" s="8"/>
      <c r="V185" s="8"/>
      <c r="W185" s="8"/>
      <c r="X185" s="8"/>
    </row>
    <row r="186" s="1" customFormat="1" spans="2:24">
      <c r="B186" s="12"/>
      <c r="C186" s="12"/>
      <c r="G186" s="71"/>
      <c r="H186" s="63"/>
      <c r="I186" s="71"/>
      <c r="J186" s="71"/>
      <c r="K186" s="71"/>
      <c r="L186" s="71"/>
      <c r="M186" s="63"/>
      <c r="N186" s="63"/>
      <c r="O186" s="63"/>
      <c r="P186" s="63"/>
      <c r="Q186" s="8"/>
      <c r="R186" s="8"/>
      <c r="S186" s="8"/>
      <c r="T186" s="8"/>
      <c r="U186" s="8"/>
      <c r="V186" s="8"/>
      <c r="W186" s="8"/>
      <c r="X186" s="8"/>
    </row>
    <row r="187" s="1" customFormat="1" spans="2:24">
      <c r="B187" s="12"/>
      <c r="C187" s="12"/>
      <c r="G187" s="71"/>
      <c r="H187" s="63"/>
      <c r="I187" s="71"/>
      <c r="J187" s="71"/>
      <c r="K187" s="71"/>
      <c r="L187" s="71"/>
      <c r="M187" s="63"/>
      <c r="N187" s="63"/>
      <c r="O187" s="63"/>
      <c r="P187" s="63"/>
      <c r="Q187" s="8"/>
      <c r="R187" s="8"/>
      <c r="S187" s="8"/>
      <c r="T187" s="8"/>
      <c r="U187" s="8"/>
      <c r="V187" s="8"/>
      <c r="W187" s="8"/>
      <c r="X187" s="8"/>
    </row>
    <row r="188" s="1" customFormat="1" spans="2:24">
      <c r="B188" s="12"/>
      <c r="C188" s="12"/>
      <c r="G188" s="71"/>
      <c r="H188" s="63"/>
      <c r="I188" s="71"/>
      <c r="J188" s="71"/>
      <c r="K188" s="71"/>
      <c r="L188" s="71"/>
      <c r="M188" s="63"/>
      <c r="N188" s="63"/>
      <c r="O188" s="63"/>
      <c r="P188" s="63"/>
      <c r="Q188" s="8"/>
      <c r="R188" s="8"/>
      <c r="S188" s="8"/>
      <c r="T188" s="8"/>
      <c r="U188" s="8"/>
      <c r="V188" s="8"/>
      <c r="W188" s="8"/>
      <c r="X188" s="8"/>
    </row>
    <row r="189" s="1" customFormat="1" spans="2:24">
      <c r="B189" s="12"/>
      <c r="C189" s="12"/>
      <c r="G189" s="71"/>
      <c r="H189" s="63"/>
      <c r="I189" s="71"/>
      <c r="J189" s="71"/>
      <c r="K189" s="71"/>
      <c r="L189" s="71"/>
      <c r="M189" s="63"/>
      <c r="N189" s="63"/>
      <c r="O189" s="63"/>
      <c r="P189" s="63"/>
      <c r="Q189" s="8"/>
      <c r="R189" s="8"/>
      <c r="S189" s="8"/>
      <c r="T189" s="8"/>
      <c r="U189" s="8"/>
      <c r="V189" s="8"/>
      <c r="W189" s="8"/>
      <c r="X189" s="8"/>
    </row>
    <row r="190" s="1" customFormat="1" spans="2:24">
      <c r="B190" s="12"/>
      <c r="C190" s="12"/>
      <c r="G190" s="71"/>
      <c r="H190" s="63"/>
      <c r="I190" s="71"/>
      <c r="J190" s="71"/>
      <c r="K190" s="71"/>
      <c r="L190" s="71"/>
      <c r="M190" s="63"/>
      <c r="N190" s="63"/>
      <c r="O190" s="63"/>
      <c r="P190" s="63"/>
      <c r="Q190" s="8"/>
      <c r="R190" s="8"/>
      <c r="S190" s="8"/>
      <c r="T190" s="8"/>
      <c r="U190" s="8"/>
      <c r="V190" s="8"/>
      <c r="W190" s="8"/>
      <c r="X190" s="8"/>
    </row>
    <row r="191" s="1" customFormat="1" spans="2:24">
      <c r="B191" s="12"/>
      <c r="C191" s="12"/>
      <c r="G191" s="71"/>
      <c r="H191" s="63"/>
      <c r="I191" s="71"/>
      <c r="J191" s="71"/>
      <c r="K191" s="71"/>
      <c r="L191" s="71"/>
      <c r="M191" s="63"/>
      <c r="N191" s="63"/>
      <c r="O191" s="63"/>
      <c r="P191" s="63"/>
      <c r="Q191" s="8"/>
      <c r="R191" s="8"/>
      <c r="S191" s="8"/>
      <c r="T191" s="8"/>
      <c r="U191" s="8"/>
      <c r="V191" s="8"/>
      <c r="W191" s="8"/>
      <c r="X191" s="8"/>
    </row>
    <row r="192" s="1" customFormat="1" spans="2:24">
      <c r="B192" s="12"/>
      <c r="C192" s="12"/>
      <c r="G192" s="71"/>
      <c r="H192" s="63"/>
      <c r="I192" s="71"/>
      <c r="J192" s="71"/>
      <c r="K192" s="71"/>
      <c r="L192" s="71"/>
      <c r="M192" s="63"/>
      <c r="N192" s="63"/>
      <c r="O192" s="63"/>
      <c r="P192" s="63"/>
      <c r="Q192" s="8"/>
      <c r="R192" s="8"/>
      <c r="S192" s="8"/>
      <c r="T192" s="8"/>
      <c r="U192" s="8"/>
      <c r="V192" s="8"/>
      <c r="W192" s="8"/>
      <c r="X192" s="8"/>
    </row>
  </sheetData>
  <protectedRanges>
    <protectedRange sqref="D8:L8 B5:F7 X5:XFC7" name="Range6"/>
    <protectedRange sqref="Q154:W155 Q57:W66 Q73:W127 Q134:W147" name="Range3"/>
    <protectedRange sqref="L57:M66 J57:J66" name="Range3_2"/>
    <protectedRange sqref="L46:M50 J46:J50" name="Range2_5"/>
    <protectedRange sqref="J37:J38 L37:M38" name="Range5_8"/>
    <protectedRange sqref="L30:M30 J30" name="Range5_9"/>
    <protectedRange sqref="J73:J127 L73:M127" name="Range3_4"/>
    <protectedRange sqref="L154:M155 J154:J155" name="Range3_6"/>
    <protectedRange sqref="J162 L162:M162" name="Range5_10"/>
    <protectedRange sqref="J169:J171 L169:M171" name="Range5_12"/>
    <protectedRange sqref="K162 K30 K46:K50 K154:K155 K169:K171 K57:K66 K37:K38 K73:K127 K134:K147" name="Range2_1"/>
  </protectedRanges>
  <autoFilter ref="B25:W172">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1:O31"/>
    <mergeCell ref="B33:O33"/>
    <mergeCell ref="B39:O39"/>
    <mergeCell ref="B41:O41"/>
    <mergeCell ref="B42:O42"/>
    <mergeCell ref="Q43:W43"/>
    <mergeCell ref="B51:O51"/>
    <mergeCell ref="B53:O53"/>
    <mergeCell ref="Q54:W54"/>
    <mergeCell ref="B67:O67"/>
    <mergeCell ref="B69:O69"/>
    <mergeCell ref="Q70:W70"/>
    <mergeCell ref="B128:O128"/>
    <mergeCell ref="B130:O130"/>
    <mergeCell ref="Q131:W131"/>
    <mergeCell ref="B148:O148"/>
    <mergeCell ref="B150:O150"/>
    <mergeCell ref="Q151:W151"/>
    <mergeCell ref="B156:O156"/>
    <mergeCell ref="B158:O158"/>
    <mergeCell ref="Q159:W159"/>
    <mergeCell ref="B163:O163"/>
    <mergeCell ref="B165:O165"/>
    <mergeCell ref="Q166:W166"/>
    <mergeCell ref="B172:O172"/>
    <mergeCell ref="B27:B29"/>
    <mergeCell ref="B34:B36"/>
    <mergeCell ref="B43:B45"/>
    <mergeCell ref="B54:B56"/>
    <mergeCell ref="B70:B72"/>
    <mergeCell ref="B131:B133"/>
    <mergeCell ref="B151:B153"/>
    <mergeCell ref="B159:B161"/>
    <mergeCell ref="B166:B168"/>
    <mergeCell ref="C27:C29"/>
    <mergeCell ref="C34:C36"/>
    <mergeCell ref="C43:C45"/>
    <mergeCell ref="C54:C56"/>
    <mergeCell ref="C70:C72"/>
    <mergeCell ref="C131:C133"/>
    <mergeCell ref="C151:C153"/>
    <mergeCell ref="C159:C161"/>
    <mergeCell ref="C166:C168"/>
    <mergeCell ref="D27:D29"/>
    <mergeCell ref="D34:D36"/>
    <mergeCell ref="D43:D45"/>
    <mergeCell ref="D54:D56"/>
    <mergeCell ref="D70:D72"/>
    <mergeCell ref="D131:D133"/>
    <mergeCell ref="D151:D153"/>
    <mergeCell ref="D159:D161"/>
    <mergeCell ref="D166:D168"/>
    <mergeCell ref="E27:E29"/>
    <mergeCell ref="E34:E36"/>
    <mergeCell ref="E43:E45"/>
    <mergeCell ref="E54:E56"/>
    <mergeCell ref="E70:E72"/>
    <mergeCell ref="E131:E133"/>
    <mergeCell ref="E151:E153"/>
    <mergeCell ref="E159:E161"/>
    <mergeCell ref="E166:E168"/>
    <mergeCell ref="F27:F29"/>
    <mergeCell ref="F34:F36"/>
    <mergeCell ref="F43:F45"/>
    <mergeCell ref="F54:F56"/>
    <mergeCell ref="F70:F72"/>
    <mergeCell ref="F131:F133"/>
    <mergeCell ref="F151:F153"/>
    <mergeCell ref="F159:F161"/>
    <mergeCell ref="F166:F168"/>
    <mergeCell ref="G27:G29"/>
    <mergeCell ref="G34:G36"/>
    <mergeCell ref="G43:G45"/>
    <mergeCell ref="G54:G56"/>
    <mergeCell ref="G70:G72"/>
    <mergeCell ref="G131:G133"/>
    <mergeCell ref="G151:G153"/>
    <mergeCell ref="G159:G161"/>
    <mergeCell ref="G166:G168"/>
    <mergeCell ref="H27:H29"/>
    <mergeCell ref="H34:H36"/>
    <mergeCell ref="H43:H45"/>
    <mergeCell ref="H54:H56"/>
    <mergeCell ref="H70:H72"/>
    <mergeCell ref="H131:H133"/>
    <mergeCell ref="H151:H153"/>
    <mergeCell ref="H159:H161"/>
    <mergeCell ref="H166:H168"/>
    <mergeCell ref="I27:I29"/>
    <mergeCell ref="I34:I36"/>
    <mergeCell ref="I43:I45"/>
    <mergeCell ref="I54:I56"/>
    <mergeCell ref="I70:I72"/>
    <mergeCell ref="I131:I133"/>
    <mergeCell ref="I151:I153"/>
    <mergeCell ref="I159:I161"/>
    <mergeCell ref="I166:I168"/>
    <mergeCell ref="J27:J29"/>
    <mergeCell ref="J34:J36"/>
    <mergeCell ref="J43:J45"/>
    <mergeCell ref="J54:J56"/>
    <mergeCell ref="J70:J72"/>
    <mergeCell ref="J131:J133"/>
    <mergeCell ref="J151:J153"/>
    <mergeCell ref="J159:J161"/>
    <mergeCell ref="J166:J168"/>
    <mergeCell ref="K27:K29"/>
    <mergeCell ref="K34:K36"/>
    <mergeCell ref="K43:K45"/>
    <mergeCell ref="K54:K56"/>
    <mergeCell ref="K70:K72"/>
    <mergeCell ref="K131:K133"/>
    <mergeCell ref="K151:K153"/>
    <mergeCell ref="K159:K161"/>
    <mergeCell ref="K166:K168"/>
    <mergeCell ref="L27:L29"/>
    <mergeCell ref="L34:L36"/>
    <mergeCell ref="L43:L45"/>
    <mergeCell ref="L54:L56"/>
    <mergeCell ref="L70:L72"/>
    <mergeCell ref="L131:L133"/>
    <mergeCell ref="L151:L153"/>
    <mergeCell ref="L159:L161"/>
    <mergeCell ref="L166:L168"/>
    <mergeCell ref="M27:M29"/>
    <mergeCell ref="M34:M36"/>
    <mergeCell ref="M43:M45"/>
    <mergeCell ref="M54:M56"/>
    <mergeCell ref="M70:M72"/>
    <mergeCell ref="M131:M133"/>
    <mergeCell ref="M151:M153"/>
    <mergeCell ref="M159:M161"/>
    <mergeCell ref="M166:M168"/>
    <mergeCell ref="N27:N29"/>
    <mergeCell ref="N34:N36"/>
    <mergeCell ref="N43:N45"/>
    <mergeCell ref="N54:N56"/>
    <mergeCell ref="N70:N72"/>
    <mergeCell ref="N131:N133"/>
    <mergeCell ref="N151:N153"/>
    <mergeCell ref="N159:N161"/>
    <mergeCell ref="N166:N168"/>
    <mergeCell ref="O27:O29"/>
    <mergeCell ref="O34:O36"/>
    <mergeCell ref="O43:O45"/>
    <mergeCell ref="O54:O56"/>
    <mergeCell ref="O70:O72"/>
    <mergeCell ref="O131:O133"/>
    <mergeCell ref="O151:O153"/>
    <mergeCell ref="O159:O161"/>
    <mergeCell ref="O166:O168"/>
    <mergeCell ref="K11:W22"/>
  </mergeCells>
  <conditionalFormatting sqref="I13">
    <cfRule type="expression" dxfId="16" priority="1146" stopIfTrue="1">
      <formula>I13=""</formula>
    </cfRule>
    <cfRule type="expression" dxfId="17" priority="1147" stopIfTrue="1">
      <formula>I13&lt;=0</formula>
    </cfRule>
    <cfRule type="expression" dxfId="18" priority="1148" stopIfTrue="1">
      <formula>I13&lt;1</formula>
    </cfRule>
    <cfRule type="expression" dxfId="19" priority="1149">
      <formula>I13&gt;=1</formula>
    </cfRule>
    <cfRule type="expression" dxfId="17" priority="1150">
      <formula>#REF!&lt;=0</formula>
    </cfRule>
    <cfRule type="expression" dxfId="18" priority="1151">
      <formula>#REF!&lt;1</formula>
    </cfRule>
    <cfRule type="expression" dxfId="19" priority="1152">
      <formula>#REF!&gt;=0.9999999</formula>
    </cfRule>
  </conditionalFormatting>
  <conditionalFormatting sqref="C27">
    <cfRule type="expression" dxfId="20" priority="1083">
      <formula>AND(LEN($H27)&lt;=1,$E27&lt;&gt;"")</formula>
    </cfRule>
  </conditionalFormatting>
  <conditionalFormatting sqref="H30">
    <cfRule type="expression" dxfId="20" priority="875">
      <formula>AND(LEN($H30)&lt;=1,$E30&lt;&gt;"")</formula>
    </cfRule>
  </conditionalFormatting>
  <conditionalFormatting sqref="I30">
    <cfRule type="expression" dxfId="20" priority="1">
      <formula>AND(LEN($H30)&lt;=1,$E30&lt;&gt;"")</formula>
    </cfRule>
  </conditionalFormatting>
  <conditionalFormatting sqref="K30">
    <cfRule type="expression" dxfId="20" priority="854">
      <formula>AND(LEN($H30)&lt;=1,$E30&lt;&gt;"")</formula>
    </cfRule>
  </conditionalFormatting>
  <conditionalFormatting sqref="O30">
    <cfRule type="expression" dxfId="16" priority="1123" stopIfTrue="1">
      <formula>O30=""</formula>
    </cfRule>
    <cfRule type="expression" dxfId="17" priority="1124" stopIfTrue="1">
      <formula>O30&lt;=0</formula>
    </cfRule>
    <cfRule type="expression" dxfId="18" priority="1125" stopIfTrue="1">
      <formula>O30&lt;1</formula>
    </cfRule>
    <cfRule type="expression" dxfId="19" priority="1126">
      <formula>O30&gt;=1</formula>
    </cfRule>
  </conditionalFormatting>
  <conditionalFormatting sqref="Q30:W30">
    <cfRule type="expression" dxfId="16" priority="1087" stopIfTrue="1">
      <formula>OR(Q30="",LEN($H30)&lt;=1)</formula>
    </cfRule>
    <cfRule type="expression" dxfId="17" priority="1088" stopIfTrue="1">
      <formula>Q30&lt;=0</formula>
    </cfRule>
    <cfRule type="expression" dxfId="18" priority="1089" stopIfTrue="1">
      <formula>Q30&lt;1</formula>
    </cfRule>
    <cfRule type="expression" dxfId="19" priority="1090">
      <formula>Q30&gt;=1</formula>
    </cfRule>
  </conditionalFormatting>
  <conditionalFormatting sqref="C34">
    <cfRule type="expression" dxfId="20" priority="1085">
      <formula>AND(LEN($H34)&lt;=1,$E34&lt;&gt;"")</formula>
    </cfRule>
  </conditionalFormatting>
  <conditionalFormatting sqref="C37">
    <cfRule type="expression" dxfId="20" priority="391">
      <formula>AND(LEN($H37)&lt;=1,$E37&lt;&gt;"")</formula>
    </cfRule>
  </conditionalFormatting>
  <conditionalFormatting sqref="O37">
    <cfRule type="expression" dxfId="16" priority="399" stopIfTrue="1">
      <formula>O37=""</formula>
    </cfRule>
    <cfRule type="expression" dxfId="17" priority="400" stopIfTrue="1">
      <formula>O37&lt;=0</formula>
    </cfRule>
    <cfRule type="expression" dxfId="18" priority="401" stopIfTrue="1">
      <formula>O37&lt;1</formula>
    </cfRule>
    <cfRule type="expression" dxfId="19" priority="402">
      <formula>O37&gt;=1</formula>
    </cfRule>
  </conditionalFormatting>
  <conditionalFormatting sqref="Q37:W37">
    <cfRule type="expression" dxfId="16" priority="395" stopIfTrue="1">
      <formula>OR(Q37="",LEN($H37)&lt;=1)</formula>
    </cfRule>
    <cfRule type="expression" dxfId="17" priority="396" stopIfTrue="1">
      <formula>Q37&lt;=0</formula>
    </cfRule>
    <cfRule type="expression" dxfId="18" priority="397" stopIfTrue="1">
      <formula>Q37&lt;1</formula>
    </cfRule>
    <cfRule type="expression" dxfId="19" priority="398">
      <formula>Q37&gt;=1</formula>
    </cfRule>
  </conditionalFormatting>
  <conditionalFormatting sqref="C38">
    <cfRule type="expression" dxfId="20" priority="878">
      <formula>AND(LEN($H38)&lt;=1,$E38&lt;&gt;"")</formula>
    </cfRule>
  </conditionalFormatting>
  <conditionalFormatting sqref="C43">
    <cfRule type="expression" dxfId="20" priority="1081">
      <formula>AND(LEN($H43)&lt;=1,$E43&lt;&gt;"")</formula>
    </cfRule>
  </conditionalFormatting>
  <conditionalFormatting sqref="O46">
    <cfRule type="expression" dxfId="16" priority="1131" stopIfTrue="1">
      <formula>O46=""</formula>
    </cfRule>
    <cfRule type="expression" dxfId="17" priority="1132" stopIfTrue="1">
      <formula>O46&lt;=0</formula>
    </cfRule>
    <cfRule type="expression" dxfId="18" priority="1133" stopIfTrue="1">
      <formula>O46&lt;1</formula>
    </cfRule>
    <cfRule type="expression" dxfId="19" priority="1134">
      <formula>O46&gt;=1</formula>
    </cfRule>
  </conditionalFormatting>
  <conditionalFormatting sqref="Q46:W46">
    <cfRule type="expression" dxfId="16" priority="1091" stopIfTrue="1">
      <formula>OR(Q46="",LEN($H46)&lt;=1)</formula>
    </cfRule>
    <cfRule type="expression" dxfId="17" priority="1092" stopIfTrue="1">
      <formula>Q46&lt;=0</formula>
    </cfRule>
    <cfRule type="expression" dxfId="18" priority="1093" stopIfTrue="1">
      <formula>Q46&lt;1</formula>
    </cfRule>
    <cfRule type="expression" dxfId="19" priority="1094">
      <formula>Q46&gt;=1</formula>
    </cfRule>
  </conditionalFormatting>
  <conditionalFormatting sqref="F47">
    <cfRule type="expression" dxfId="20" priority="690">
      <formula>AND(LEN($H47)&lt;=1,$E47&lt;&gt;"")</formula>
    </cfRule>
  </conditionalFormatting>
  <conditionalFormatting sqref="I47">
    <cfRule type="expression" dxfId="20" priority="691">
      <formula>AND(LEN($H47)&lt;=1,$E47&lt;&gt;"")</formula>
    </cfRule>
  </conditionalFormatting>
  <conditionalFormatting sqref="K47">
    <cfRule type="expression" dxfId="20" priority="768">
      <formula>AND(LEN($H47)&lt;=1,$E47&lt;&gt;"")</formula>
    </cfRule>
  </conditionalFormatting>
  <conditionalFormatting sqref="N47:W47">
    <cfRule type="expression" dxfId="20" priority="770">
      <formula>AND(LEN($H47)&lt;=1,$E47&lt;&gt;"")</formula>
    </cfRule>
  </conditionalFormatting>
  <conditionalFormatting sqref="O47">
    <cfRule type="expression" dxfId="16" priority="775" stopIfTrue="1">
      <formula>O47=""</formula>
    </cfRule>
    <cfRule type="expression" dxfId="17" priority="776" stopIfTrue="1">
      <formula>O47&lt;=0</formula>
    </cfRule>
    <cfRule type="expression" dxfId="18" priority="777" stopIfTrue="1">
      <formula>O47&lt;1</formula>
    </cfRule>
    <cfRule type="expression" dxfId="19" priority="778">
      <formula>O47&gt;=1</formula>
    </cfRule>
  </conditionalFormatting>
  <conditionalFormatting sqref="Q47:W47">
    <cfRule type="expression" dxfId="16" priority="771" stopIfTrue="1">
      <formula>OR(Q47="",LEN($H47)&lt;=1)</formula>
    </cfRule>
    <cfRule type="expression" dxfId="17" priority="772" stopIfTrue="1">
      <formula>Q47&lt;=0</formula>
    </cfRule>
    <cfRule type="expression" dxfId="18" priority="773" stopIfTrue="1">
      <formula>Q47&lt;1</formula>
    </cfRule>
    <cfRule type="expression" dxfId="19" priority="774">
      <formula>Q47&gt;=1</formula>
    </cfRule>
  </conditionalFormatting>
  <conditionalFormatting sqref="I48">
    <cfRule type="expression" dxfId="20" priority="663">
      <formula>AND(LEN($H48)&lt;=1,$E48&lt;&gt;"")</formula>
    </cfRule>
  </conditionalFormatting>
  <conditionalFormatting sqref="K48">
    <cfRule type="expression" dxfId="20" priority="679">
      <formula>AND(LEN($H48)&lt;=1,$E48&lt;&gt;"")</formula>
    </cfRule>
  </conditionalFormatting>
  <conditionalFormatting sqref="N48:W48">
    <cfRule type="expression" dxfId="20" priority="681">
      <formula>AND(LEN($H48)&lt;=1,$E48&lt;&gt;"")</formula>
    </cfRule>
  </conditionalFormatting>
  <conditionalFormatting sqref="O48">
    <cfRule type="expression" dxfId="16" priority="686" stopIfTrue="1">
      <formula>O48=""</formula>
    </cfRule>
    <cfRule type="expression" dxfId="17" priority="687" stopIfTrue="1">
      <formula>O48&lt;=0</formula>
    </cfRule>
    <cfRule type="expression" dxfId="18" priority="688" stopIfTrue="1">
      <formula>O48&lt;1</formula>
    </cfRule>
    <cfRule type="expression" dxfId="19" priority="689">
      <formula>O48&gt;=1</formula>
    </cfRule>
  </conditionalFormatting>
  <conditionalFormatting sqref="Q48:W48">
    <cfRule type="expression" dxfId="16" priority="682" stopIfTrue="1">
      <formula>OR(Q48="",LEN($H48)&lt;=1)</formula>
    </cfRule>
    <cfRule type="expression" dxfId="17" priority="683" stopIfTrue="1">
      <formula>Q48&lt;=0</formula>
    </cfRule>
    <cfRule type="expression" dxfId="18" priority="684" stopIfTrue="1">
      <formula>Q48&lt;1</formula>
    </cfRule>
    <cfRule type="expression" dxfId="19" priority="685">
      <formula>Q48&gt;=1</formula>
    </cfRule>
  </conditionalFormatting>
  <conditionalFormatting sqref="F49">
    <cfRule type="expression" dxfId="20" priority="665">
      <formula>AND(LEN($H49)&lt;=1,$E49&lt;&gt;"")</formula>
    </cfRule>
  </conditionalFormatting>
  <conditionalFormatting sqref="G49">
    <cfRule type="expression" dxfId="20" priority="664">
      <formula>AND(LEN($H49)&lt;=1,$E49&lt;&gt;"")</formula>
    </cfRule>
  </conditionalFormatting>
  <conditionalFormatting sqref="I49">
    <cfRule type="expression" dxfId="20" priority="666">
      <formula>AND(LEN($H49)&lt;=1,$E49&lt;&gt;"")</formula>
    </cfRule>
  </conditionalFormatting>
  <conditionalFormatting sqref="K49">
    <cfRule type="expression" dxfId="20" priority="668">
      <formula>AND(LEN($H49)&lt;=1,$E49&lt;&gt;"")</formula>
    </cfRule>
  </conditionalFormatting>
  <conditionalFormatting sqref="N49:W49">
    <cfRule type="expression" dxfId="20" priority="670">
      <formula>AND(LEN($H49)&lt;=1,$E49&lt;&gt;"")</formula>
    </cfRule>
  </conditionalFormatting>
  <conditionalFormatting sqref="O49">
    <cfRule type="expression" dxfId="16" priority="675" stopIfTrue="1">
      <formula>O49=""</formula>
    </cfRule>
    <cfRule type="expression" dxfId="17" priority="676" stopIfTrue="1">
      <formula>O49&lt;=0</formula>
    </cfRule>
    <cfRule type="expression" dxfId="18" priority="677" stopIfTrue="1">
      <formula>O49&lt;1</formula>
    </cfRule>
    <cfRule type="expression" dxfId="19" priority="678">
      <formula>O49&gt;=1</formula>
    </cfRule>
  </conditionalFormatting>
  <conditionalFormatting sqref="Q49:W49">
    <cfRule type="expression" dxfId="16" priority="671" stopIfTrue="1">
      <formula>OR(Q49="",LEN($H49)&lt;=1)</formula>
    </cfRule>
    <cfRule type="expression" dxfId="17" priority="672" stopIfTrue="1">
      <formula>Q49&lt;=0</formula>
    </cfRule>
    <cfRule type="expression" dxfId="18" priority="673" stopIfTrue="1">
      <formula>Q49&lt;1</formula>
    </cfRule>
    <cfRule type="expression" dxfId="19" priority="674">
      <formula>Q49&gt;=1</formula>
    </cfRule>
  </conditionalFormatting>
  <conditionalFormatting sqref="N50:W50">
    <cfRule type="expression" dxfId="20" priority="1000">
      <formula>AND(LEN($H50)&lt;=1,$E50&lt;&gt;"")</formula>
    </cfRule>
  </conditionalFormatting>
  <conditionalFormatting sqref="O50">
    <cfRule type="expression" dxfId="16" priority="1005" stopIfTrue="1">
      <formula>O50=""</formula>
    </cfRule>
    <cfRule type="expression" dxfId="17" priority="1006" stopIfTrue="1">
      <formula>O50&lt;=0</formula>
    </cfRule>
    <cfRule type="expression" dxfId="18" priority="1007" stopIfTrue="1">
      <formula>O50&lt;1</formula>
    </cfRule>
    <cfRule type="expression" dxfId="19" priority="1008">
      <formula>O50&gt;=1</formula>
    </cfRule>
  </conditionalFormatting>
  <conditionalFormatting sqref="Q50:W50">
    <cfRule type="expression" dxfId="16" priority="1001" stopIfTrue="1">
      <formula>OR(Q50="",LEN($H50)&lt;=1)</formula>
    </cfRule>
    <cfRule type="expression" dxfId="17" priority="1002" stopIfTrue="1">
      <formula>Q50&lt;=0</formula>
    </cfRule>
    <cfRule type="expression" dxfId="18" priority="1003" stopIfTrue="1">
      <formula>Q50&lt;1</formula>
    </cfRule>
    <cfRule type="expression" dxfId="19" priority="1004">
      <formula>Q50&gt;=1</formula>
    </cfRule>
  </conditionalFormatting>
  <conditionalFormatting sqref="C54">
    <cfRule type="expression" dxfId="20" priority="1079">
      <formula>AND(LEN($H54)&lt;=1,$E54&lt;&gt;"")</formula>
    </cfRule>
  </conditionalFormatting>
  <conditionalFormatting sqref="O57">
    <cfRule type="expression" dxfId="16" priority="1119" stopIfTrue="1">
      <formula>O57=""</formula>
    </cfRule>
    <cfRule type="expression" dxfId="17" priority="1120" stopIfTrue="1">
      <formula>O57&lt;=0</formula>
    </cfRule>
    <cfRule type="expression" dxfId="18" priority="1121" stopIfTrue="1">
      <formula>O57&lt;1</formula>
    </cfRule>
    <cfRule type="expression" dxfId="19" priority="1122">
      <formula>O57&gt;=1</formula>
    </cfRule>
  </conditionalFormatting>
  <conditionalFormatting sqref="Q57:W57">
    <cfRule type="expression" dxfId="16" priority="1095" stopIfTrue="1">
      <formula>OR(Q57="",LEN($H57)&lt;=1)</formula>
    </cfRule>
    <cfRule type="expression" dxfId="17" priority="1096" stopIfTrue="1">
      <formula>Q57&lt;=0</formula>
    </cfRule>
    <cfRule type="expression" dxfId="18" priority="1097" stopIfTrue="1">
      <formula>Q57&lt;1</formula>
    </cfRule>
    <cfRule type="expression" dxfId="19" priority="1098">
      <formula>Q57&gt;=1</formula>
    </cfRule>
  </conditionalFormatting>
  <conditionalFormatting sqref="B58">
    <cfRule type="expression" dxfId="20" priority="493">
      <formula>AND(LEN($H58)&lt;=1,$E58&lt;&gt;"")</formula>
    </cfRule>
  </conditionalFormatting>
  <conditionalFormatting sqref="E58">
    <cfRule type="expression" dxfId="20" priority="495">
      <formula>AND(LEN($H58)&lt;=1,$E58&lt;&gt;"")</formula>
    </cfRule>
  </conditionalFormatting>
  <conditionalFormatting sqref="H58">
    <cfRule type="expression" dxfId="20" priority="506">
      <formula>AND(LEN($H58)&lt;=1,$E58&lt;&gt;"")</formula>
    </cfRule>
  </conditionalFormatting>
  <conditionalFormatting sqref="K58">
    <cfRule type="expression" dxfId="20" priority="494">
      <formula>AND(LEN($H58)&lt;=1,$E58&lt;&gt;"")</formula>
    </cfRule>
  </conditionalFormatting>
  <conditionalFormatting sqref="N58:W58">
    <cfRule type="expression" dxfId="20" priority="497">
      <formula>AND(LEN($H58)&lt;=1,$E58&lt;&gt;"")</formula>
    </cfRule>
  </conditionalFormatting>
  <conditionalFormatting sqref="O58">
    <cfRule type="expression" dxfId="16" priority="502" stopIfTrue="1">
      <formula>O58=""</formula>
    </cfRule>
    <cfRule type="expression" dxfId="17" priority="503" stopIfTrue="1">
      <formula>O58&lt;=0</formula>
    </cfRule>
    <cfRule type="expression" dxfId="18" priority="504" stopIfTrue="1">
      <formula>O58&lt;1</formula>
    </cfRule>
    <cfRule type="expression" dxfId="19" priority="505">
      <formula>O58&gt;=1</formula>
    </cfRule>
  </conditionalFormatting>
  <conditionalFormatting sqref="Q58:W58">
    <cfRule type="expression" dxfId="16" priority="498" stopIfTrue="1">
      <formula>OR(Q58="",LEN($H58)&lt;=1)</formula>
    </cfRule>
    <cfRule type="expression" dxfId="17" priority="499" stopIfTrue="1">
      <formula>Q58&lt;=0</formula>
    </cfRule>
    <cfRule type="expression" dxfId="18" priority="500" stopIfTrue="1">
      <formula>Q58&lt;1</formula>
    </cfRule>
    <cfRule type="expression" dxfId="19" priority="501">
      <formula>Q58&gt;=1</formula>
    </cfRule>
  </conditionalFormatting>
  <conditionalFormatting sqref="N59:W59">
    <cfRule type="expression" dxfId="20" priority="1060">
      <formula>AND(LEN($H59)&lt;=1,$E59&lt;&gt;"")</formula>
    </cfRule>
  </conditionalFormatting>
  <conditionalFormatting sqref="O59">
    <cfRule type="expression" dxfId="16" priority="1065" stopIfTrue="1">
      <formula>O59=""</formula>
    </cfRule>
    <cfRule type="expression" dxfId="17" priority="1066" stopIfTrue="1">
      <formula>O59&lt;=0</formula>
    </cfRule>
    <cfRule type="expression" dxfId="18" priority="1067" stopIfTrue="1">
      <formula>O59&lt;1</formula>
    </cfRule>
    <cfRule type="expression" dxfId="19" priority="1068">
      <formula>O59&gt;=1</formula>
    </cfRule>
  </conditionalFormatting>
  <conditionalFormatting sqref="Q59:W59">
    <cfRule type="expression" dxfId="16" priority="1061" stopIfTrue="1">
      <formula>OR(Q59="",LEN($H59)&lt;=1)</formula>
    </cfRule>
    <cfRule type="expression" dxfId="17" priority="1062" stopIfTrue="1">
      <formula>Q59&lt;=0</formula>
    </cfRule>
    <cfRule type="expression" dxfId="18" priority="1063" stopIfTrue="1">
      <formula>Q59&lt;1</formula>
    </cfRule>
    <cfRule type="expression" dxfId="19" priority="1064">
      <formula>Q59&gt;=1</formula>
    </cfRule>
  </conditionalFormatting>
  <conditionalFormatting sqref="E61">
    <cfRule type="expression" dxfId="20" priority="465">
      <formula>AND(LEN($H61)&lt;=1,$E61&lt;&gt;"")</formula>
    </cfRule>
  </conditionalFormatting>
  <conditionalFormatting sqref="K61">
    <cfRule type="expression" dxfId="20" priority="464">
      <formula>AND(LEN($H61)&lt;=1,$E61&lt;&gt;"")</formula>
    </cfRule>
  </conditionalFormatting>
  <conditionalFormatting sqref="N61:W61">
    <cfRule type="expression" dxfId="20" priority="471">
      <formula>AND(LEN($H61)&lt;=1,$E61&lt;&gt;"")</formula>
    </cfRule>
  </conditionalFormatting>
  <conditionalFormatting sqref="O61">
    <cfRule type="expression" dxfId="16" priority="467" stopIfTrue="1">
      <formula>O61=""</formula>
    </cfRule>
    <cfRule type="expression" dxfId="17" priority="468" stopIfTrue="1">
      <formula>O61&lt;=0</formula>
    </cfRule>
    <cfRule type="expression" dxfId="18" priority="469" stopIfTrue="1">
      <formula>O61&lt;1</formula>
    </cfRule>
    <cfRule type="expression" dxfId="19" priority="470">
      <formula>O61&gt;=1</formula>
    </cfRule>
  </conditionalFormatting>
  <conditionalFormatting sqref="Q61:W61">
    <cfRule type="expression" dxfId="16" priority="472" stopIfTrue="1">
      <formula>OR(Q61="",LEN($H61)&lt;=1)</formula>
    </cfRule>
    <cfRule type="expression" dxfId="17" priority="473" stopIfTrue="1">
      <formula>Q61&lt;=0</formula>
    </cfRule>
    <cfRule type="expression" dxfId="18" priority="474" stopIfTrue="1">
      <formula>Q61&lt;1</formula>
    </cfRule>
    <cfRule type="expression" dxfId="19" priority="475">
      <formula>Q61&gt;=1</formula>
    </cfRule>
  </conditionalFormatting>
  <conditionalFormatting sqref="C62">
    <cfRule type="expression" dxfId="20" priority="446">
      <formula>AND(LEN($H62)&lt;=1,$E62&lt;&gt;"")</formula>
    </cfRule>
  </conditionalFormatting>
  <conditionalFormatting sqref="E62">
    <cfRule type="expression" dxfId="20" priority="477">
      <formula>AND(LEN($H62)&lt;=1,$E62&lt;&gt;"")</formula>
    </cfRule>
  </conditionalFormatting>
  <conditionalFormatting sqref="K62">
    <cfRule type="expression" dxfId="20" priority="476">
      <formula>AND(LEN($H62)&lt;=1,$E62&lt;&gt;"")</formula>
    </cfRule>
  </conditionalFormatting>
  <conditionalFormatting sqref="O62">
    <cfRule type="expression" dxfId="16" priority="489" stopIfTrue="1">
      <formula>O62=""</formula>
    </cfRule>
    <cfRule type="expression" dxfId="17" priority="490" stopIfTrue="1">
      <formula>O62&lt;=0</formula>
    </cfRule>
    <cfRule type="expression" dxfId="18" priority="491" stopIfTrue="1">
      <formula>O62&lt;1</formula>
    </cfRule>
    <cfRule type="expression" dxfId="19" priority="492">
      <formula>O62&gt;=1</formula>
    </cfRule>
    <cfRule type="expression" dxfId="16" priority="480" stopIfTrue="1">
      <formula>O62=""</formula>
    </cfRule>
    <cfRule type="expression" dxfId="17" priority="481" stopIfTrue="1">
      <formula>O62&lt;=0</formula>
    </cfRule>
    <cfRule type="expression" dxfId="18" priority="482" stopIfTrue="1">
      <formula>O62&lt;1</formula>
    </cfRule>
    <cfRule type="expression" dxfId="19" priority="483">
      <formula>O62&gt;=1</formula>
    </cfRule>
  </conditionalFormatting>
  <conditionalFormatting sqref="Q62:W62">
    <cfRule type="expression" dxfId="16" priority="485" stopIfTrue="1">
      <formula>OR(Q62="",LEN($H62)&lt;=1)</formula>
    </cfRule>
    <cfRule type="expression" dxfId="17" priority="486" stopIfTrue="1">
      <formula>Q62&lt;=0</formula>
    </cfRule>
    <cfRule type="expression" dxfId="18" priority="487" stopIfTrue="1">
      <formula>Q62&lt;1</formula>
    </cfRule>
    <cfRule type="expression" dxfId="19" priority="488">
      <formula>Q62&gt;=1</formula>
    </cfRule>
  </conditionalFormatting>
  <conditionalFormatting sqref="E63">
    <cfRule type="expression" dxfId="20" priority="449">
      <formula>AND(LEN($H63)&lt;=1,$E63&lt;&gt;"")</formula>
    </cfRule>
  </conditionalFormatting>
  <conditionalFormatting sqref="K63">
    <cfRule type="expression" dxfId="20" priority="448">
      <formula>AND(LEN($H63)&lt;=1,$E63&lt;&gt;"")</formula>
    </cfRule>
  </conditionalFormatting>
  <conditionalFormatting sqref="N63:W63">
    <cfRule type="expression" dxfId="20" priority="455">
      <formula>AND(LEN($H63)&lt;=1,$E63&lt;&gt;"")</formula>
    </cfRule>
  </conditionalFormatting>
  <conditionalFormatting sqref="O63">
    <cfRule type="expression" dxfId="16" priority="451" stopIfTrue="1">
      <formula>O63=""</formula>
    </cfRule>
    <cfRule type="expression" dxfId="17" priority="452" stopIfTrue="1">
      <formula>O63&lt;=0</formula>
    </cfRule>
    <cfRule type="expression" dxfId="18" priority="453" stopIfTrue="1">
      <formula>O63&lt;1</formula>
    </cfRule>
    <cfRule type="expression" dxfId="19" priority="454">
      <formula>O63&gt;=1</formula>
    </cfRule>
    <cfRule type="expression" dxfId="16" priority="460" stopIfTrue="1">
      <formula>O63=""</formula>
    </cfRule>
    <cfRule type="expression" dxfId="17" priority="461" stopIfTrue="1">
      <formula>O63&lt;=0</formula>
    </cfRule>
    <cfRule type="expression" dxfId="18" priority="462" stopIfTrue="1">
      <formula>O63&lt;1</formula>
    </cfRule>
    <cfRule type="expression" dxfId="19" priority="463">
      <formula>O63&gt;=1</formula>
    </cfRule>
  </conditionalFormatting>
  <conditionalFormatting sqref="Q63:W63">
    <cfRule type="expression" dxfId="16" priority="456" stopIfTrue="1">
      <formula>OR(Q63="",LEN($H63)&lt;=1)</formula>
    </cfRule>
    <cfRule type="expression" dxfId="17" priority="457" stopIfTrue="1">
      <formula>Q63&lt;=0</formula>
    </cfRule>
    <cfRule type="expression" dxfId="18" priority="458" stopIfTrue="1">
      <formula>Q63&lt;1</formula>
    </cfRule>
    <cfRule type="expression" dxfId="19" priority="459">
      <formula>Q63&gt;=1</formula>
    </cfRule>
  </conditionalFormatting>
  <conditionalFormatting sqref="E64">
    <cfRule type="expression" dxfId="20" priority="755">
      <formula>AND(LEN($H64)&lt;=1,$E64&lt;&gt;"")</formula>
    </cfRule>
  </conditionalFormatting>
  <conditionalFormatting sqref="K64">
    <cfRule type="expression" dxfId="20" priority="754">
      <formula>AND(LEN($H64)&lt;=1,$E64&lt;&gt;"")</formula>
    </cfRule>
  </conditionalFormatting>
  <conditionalFormatting sqref="N64:W64">
    <cfRule type="expression" dxfId="20" priority="762">
      <formula>AND(LEN($H64)&lt;=1,$E64&lt;&gt;"")</formula>
    </cfRule>
  </conditionalFormatting>
  <conditionalFormatting sqref="O64">
    <cfRule type="expression" dxfId="16" priority="758" stopIfTrue="1">
      <formula>O64=""</formula>
    </cfRule>
    <cfRule type="expression" dxfId="17" priority="759" stopIfTrue="1">
      <formula>O64&lt;=0</formula>
    </cfRule>
    <cfRule type="expression" dxfId="18" priority="760" stopIfTrue="1">
      <formula>O64&lt;1</formula>
    </cfRule>
    <cfRule type="expression" dxfId="19" priority="761">
      <formula>O64&gt;=1</formula>
    </cfRule>
  </conditionalFormatting>
  <conditionalFormatting sqref="Q64:W64">
    <cfRule type="expression" dxfId="16" priority="763" stopIfTrue="1">
      <formula>OR(Q64="",LEN($H64)&lt;=1)</formula>
    </cfRule>
    <cfRule type="expression" dxfId="17" priority="764" stopIfTrue="1">
      <formula>Q64&lt;=0</formula>
    </cfRule>
    <cfRule type="expression" dxfId="18" priority="765" stopIfTrue="1">
      <formula>Q64&lt;1</formula>
    </cfRule>
    <cfRule type="expression" dxfId="19" priority="766">
      <formula>Q64&gt;=1</formula>
    </cfRule>
  </conditionalFormatting>
  <conditionalFormatting sqref="E66">
    <cfRule type="expression" dxfId="20" priority="737">
      <formula>AND(LEN($H66)&lt;=1,$E66&lt;&gt;"")</formula>
    </cfRule>
  </conditionalFormatting>
  <conditionalFormatting sqref="K66">
    <cfRule type="expression" dxfId="20" priority="736">
      <formula>AND(LEN($H66)&lt;=1,$E66&lt;&gt;"")</formula>
    </cfRule>
  </conditionalFormatting>
  <conditionalFormatting sqref="N66:W66">
    <cfRule type="expression" dxfId="20" priority="744">
      <formula>AND(LEN($H66)&lt;=1,$E66&lt;&gt;"")</formula>
    </cfRule>
  </conditionalFormatting>
  <conditionalFormatting sqref="O66">
    <cfRule type="expression" dxfId="16" priority="749" stopIfTrue="1">
      <formula>O66=""</formula>
    </cfRule>
    <cfRule type="expression" dxfId="17" priority="750" stopIfTrue="1">
      <formula>O66&lt;=0</formula>
    </cfRule>
    <cfRule type="expression" dxfId="18" priority="751" stopIfTrue="1">
      <formula>O66&lt;1</formula>
    </cfRule>
    <cfRule type="expression" dxfId="19" priority="752">
      <formula>O66&gt;=1</formula>
    </cfRule>
    <cfRule type="expression" dxfId="16" priority="740" stopIfTrue="1">
      <formula>O66=""</formula>
    </cfRule>
    <cfRule type="expression" dxfId="17" priority="741" stopIfTrue="1">
      <formula>O66&lt;=0</formula>
    </cfRule>
    <cfRule type="expression" dxfId="18" priority="742" stopIfTrue="1">
      <formula>O66&lt;1</formula>
    </cfRule>
    <cfRule type="expression" dxfId="19" priority="743">
      <formula>O66&gt;=1</formula>
    </cfRule>
  </conditionalFormatting>
  <conditionalFormatting sqref="Q66:W66">
    <cfRule type="expression" dxfId="16" priority="745" stopIfTrue="1">
      <formula>OR(Q66="",LEN($H66)&lt;=1)</formula>
    </cfRule>
    <cfRule type="expression" dxfId="17" priority="746" stopIfTrue="1">
      <formula>Q66&lt;=0</formula>
    </cfRule>
    <cfRule type="expression" dxfId="18" priority="747" stopIfTrue="1">
      <formula>Q66&lt;1</formula>
    </cfRule>
    <cfRule type="expression" dxfId="19" priority="748">
      <formula>Q66&gt;=1</formula>
    </cfRule>
  </conditionalFormatting>
  <conditionalFormatting sqref="C70">
    <cfRule type="expression" dxfId="20" priority="1078">
      <formula>AND(LEN($H70)&lt;=1,$E70&lt;&gt;"")</formula>
    </cfRule>
  </conditionalFormatting>
  <conditionalFormatting sqref="E73">
    <cfRule type="expression" dxfId="20" priority="870">
      <formula>AND(LEN($H73)&lt;=1,$E73&lt;&gt;"")</formula>
    </cfRule>
  </conditionalFormatting>
  <conditionalFormatting sqref="H73">
    <cfRule type="expression" dxfId="20" priority="704">
      <formula>AND(LEN($H73)&lt;=1,$E73&lt;&gt;"")</formula>
    </cfRule>
  </conditionalFormatting>
  <conditionalFormatting sqref="E74">
    <cfRule type="expression" dxfId="20" priority="435">
      <formula>AND(LEN($H74)&lt;=1,$E74&lt;&gt;"")</formula>
    </cfRule>
  </conditionalFormatting>
  <conditionalFormatting sqref="H74">
    <cfRule type="expression" dxfId="20" priority="433">
      <formula>AND(LEN($H74)&lt;=1,$E74&lt;&gt;"")</formula>
    </cfRule>
  </conditionalFormatting>
  <conditionalFormatting sqref="K74">
    <cfRule type="expression" dxfId="20" priority="434">
      <formula>AND(LEN($H74)&lt;=1,$E74&lt;&gt;"")</formula>
    </cfRule>
  </conditionalFormatting>
  <conditionalFormatting sqref="N74:W74">
    <cfRule type="expression" dxfId="20" priority="437">
      <formula>AND(LEN($H74)&lt;=1,$E74&lt;&gt;"")</formula>
    </cfRule>
  </conditionalFormatting>
  <conditionalFormatting sqref="O74">
    <cfRule type="expression" dxfId="16" priority="442" stopIfTrue="1">
      <formula>O74=""</formula>
    </cfRule>
    <cfRule type="expression" dxfId="17" priority="443" stopIfTrue="1">
      <formula>O74&lt;=0</formula>
    </cfRule>
    <cfRule type="expression" dxfId="18" priority="444" stopIfTrue="1">
      <formula>O74&lt;1</formula>
    </cfRule>
    <cfRule type="expression" dxfId="19" priority="445">
      <formula>O74&gt;=1</formula>
    </cfRule>
  </conditionalFormatting>
  <conditionalFormatting sqref="Q74:W74">
    <cfRule type="expression" dxfId="16" priority="438" stopIfTrue="1">
      <formula>OR(Q74="",LEN($H74)&lt;=1)</formula>
    </cfRule>
    <cfRule type="expression" dxfId="17" priority="439" stopIfTrue="1">
      <formula>Q74&lt;=0</formula>
    </cfRule>
    <cfRule type="expression" dxfId="18" priority="440" stopIfTrue="1">
      <formula>Q74&lt;1</formula>
    </cfRule>
    <cfRule type="expression" dxfId="19" priority="441">
      <formula>Q74&gt;=1</formula>
    </cfRule>
  </conditionalFormatting>
  <conditionalFormatting sqref="B76">
    <cfRule type="expression" dxfId="20" priority="432">
      <formula>AND(LEN($H76)&lt;=1,$E76&lt;&gt;"")</formula>
    </cfRule>
  </conditionalFormatting>
  <conditionalFormatting sqref="C76">
    <cfRule type="expression" dxfId="20" priority="431">
      <formula>AND(LEN($H76)&lt;=1,$E76&lt;&gt;"")</formula>
    </cfRule>
  </conditionalFormatting>
  <conditionalFormatting sqref="E76">
    <cfRule type="expression" dxfId="20" priority="420">
      <formula>AND(LEN($H76)&lt;=1,$E76&lt;&gt;"")</formula>
    </cfRule>
  </conditionalFormatting>
  <conditionalFormatting sqref="H76">
    <cfRule type="expression" dxfId="20" priority="418">
      <formula>AND(LEN($H76)&lt;=1,$E76&lt;&gt;"")</formula>
    </cfRule>
  </conditionalFormatting>
  <conditionalFormatting sqref="K76">
    <cfRule type="expression" dxfId="20" priority="419">
      <formula>AND(LEN($H76)&lt;=1,$E76&lt;&gt;"")</formula>
    </cfRule>
  </conditionalFormatting>
  <conditionalFormatting sqref="N76:W76">
    <cfRule type="expression" dxfId="20" priority="422">
      <formula>AND(LEN($H76)&lt;=1,$E76&lt;&gt;"")</formula>
    </cfRule>
  </conditionalFormatting>
  <conditionalFormatting sqref="O76">
    <cfRule type="expression" dxfId="16" priority="427" stopIfTrue="1">
      <formula>O76=""</formula>
    </cfRule>
    <cfRule type="expression" dxfId="17" priority="428" stopIfTrue="1">
      <formula>O76&lt;=0</formula>
    </cfRule>
    <cfRule type="expression" dxfId="18" priority="429" stopIfTrue="1">
      <formula>O76&lt;1</formula>
    </cfRule>
    <cfRule type="expression" dxfId="19" priority="430">
      <formula>O76&gt;=1</formula>
    </cfRule>
  </conditionalFormatting>
  <conditionalFormatting sqref="Q76:W76">
    <cfRule type="expression" dxfId="16" priority="423" stopIfTrue="1">
      <formula>OR(Q76="",LEN($H76)&lt;=1)</formula>
    </cfRule>
    <cfRule type="expression" dxfId="17" priority="424" stopIfTrue="1">
      <formula>Q76&lt;=0</formula>
    </cfRule>
    <cfRule type="expression" dxfId="18" priority="425" stopIfTrue="1">
      <formula>Q76&lt;1</formula>
    </cfRule>
    <cfRule type="expression" dxfId="19" priority="426">
      <formula>Q76&gt;=1</formula>
    </cfRule>
  </conditionalFormatting>
  <conditionalFormatting sqref="B78">
    <cfRule type="expression" dxfId="20" priority="417">
      <formula>AND(LEN($H78)&lt;=1,$E78&lt;&gt;"")</formula>
    </cfRule>
  </conditionalFormatting>
  <conditionalFormatting sqref="C78">
    <cfRule type="expression" dxfId="20" priority="403">
      <formula>AND(LEN($H78)&lt;=1,$E78&lt;&gt;"")</formula>
    </cfRule>
  </conditionalFormatting>
  <conditionalFormatting sqref="E78">
    <cfRule type="expression" dxfId="20" priority="406">
      <formula>AND(LEN($H78)&lt;=1,$E78&lt;&gt;"")</formula>
    </cfRule>
  </conditionalFormatting>
  <conditionalFormatting sqref="H78">
    <cfRule type="expression" dxfId="20" priority="404">
      <formula>AND(LEN($H78)&lt;=1,$E78&lt;&gt;"")</formula>
    </cfRule>
  </conditionalFormatting>
  <conditionalFormatting sqref="K78">
    <cfRule type="expression" dxfId="20" priority="405">
      <formula>AND(LEN($H78)&lt;=1,$E78&lt;&gt;"")</formula>
    </cfRule>
  </conditionalFormatting>
  <conditionalFormatting sqref="N78:W78">
    <cfRule type="expression" dxfId="20" priority="408">
      <formula>AND(LEN($H78)&lt;=1,$E78&lt;&gt;"")</formula>
    </cfRule>
  </conditionalFormatting>
  <conditionalFormatting sqref="O78">
    <cfRule type="expression" dxfId="16" priority="413" stopIfTrue="1">
      <formula>O78=""</formula>
    </cfRule>
    <cfRule type="expression" dxfId="17" priority="414" stopIfTrue="1">
      <formula>O78&lt;=0</formula>
    </cfRule>
    <cfRule type="expression" dxfId="18" priority="415" stopIfTrue="1">
      <formula>O78&lt;1</formula>
    </cfRule>
    <cfRule type="expression" dxfId="19" priority="416">
      <formula>O78&gt;=1</formula>
    </cfRule>
  </conditionalFormatting>
  <conditionalFormatting sqref="Q78:W78">
    <cfRule type="expression" dxfId="16" priority="409" stopIfTrue="1">
      <formula>OR(Q78="",LEN($H78)&lt;=1)</formula>
    </cfRule>
    <cfRule type="expression" dxfId="17" priority="410" stopIfTrue="1">
      <formula>Q78&lt;=0</formula>
    </cfRule>
    <cfRule type="expression" dxfId="18" priority="411" stopIfTrue="1">
      <formula>Q78&lt;1</formula>
    </cfRule>
    <cfRule type="expression" dxfId="19" priority="412">
      <formula>Q78&gt;=1</formula>
    </cfRule>
  </conditionalFormatting>
  <conditionalFormatting sqref="B85">
    <cfRule type="expression" dxfId="20" priority="390">
      <formula>AND(LEN($H85)&lt;=1,$E85&lt;&gt;"")</formula>
    </cfRule>
  </conditionalFormatting>
  <conditionalFormatting sqref="L87">
    <cfRule type="expression" dxfId="20" priority="1160">
      <formula>AND(LEN($H88)&lt;=1,$E88&lt;&gt;"")</formula>
    </cfRule>
  </conditionalFormatting>
  <conditionalFormatting sqref="B104">
    <cfRule type="expression" dxfId="20" priority="328">
      <formula>AND(LEN($H104)&lt;=1,$E104&lt;&gt;"")</formula>
    </cfRule>
  </conditionalFormatting>
  <conditionalFormatting sqref="C104">
    <cfRule type="expression" dxfId="20" priority="327">
      <formula>AND(LEN($H104)&lt;=1,$E104&lt;&gt;"")</formula>
    </cfRule>
  </conditionalFormatting>
  <conditionalFormatting sqref="E104">
    <cfRule type="expression" dxfId="20" priority="316">
      <formula>AND(LEN($H104)&lt;=1,$E104&lt;&gt;"")</formula>
    </cfRule>
  </conditionalFormatting>
  <conditionalFormatting sqref="H104">
    <cfRule type="expression" dxfId="20" priority="314">
      <formula>AND(LEN($H104)&lt;=1,$E104&lt;&gt;"")</formula>
    </cfRule>
  </conditionalFormatting>
  <conditionalFormatting sqref="K104">
    <cfRule type="expression" dxfId="20" priority="315">
      <formula>AND(LEN($H104)&lt;=1,$E104&lt;&gt;"")</formula>
    </cfRule>
  </conditionalFormatting>
  <conditionalFormatting sqref="N104:W104">
    <cfRule type="expression" dxfId="20" priority="318">
      <formula>AND(LEN($H104)&lt;=1,$E104&lt;&gt;"")</formula>
    </cfRule>
  </conditionalFormatting>
  <conditionalFormatting sqref="O104">
    <cfRule type="expression" dxfId="16" priority="323" stopIfTrue="1">
      <formula>O104=""</formula>
    </cfRule>
    <cfRule type="expression" dxfId="17" priority="324" stopIfTrue="1">
      <formula>O104&lt;=0</formula>
    </cfRule>
    <cfRule type="expression" dxfId="18" priority="325" stopIfTrue="1">
      <formula>O104&lt;1</formula>
    </cfRule>
    <cfRule type="expression" dxfId="19" priority="326">
      <formula>O104&gt;=1</formula>
    </cfRule>
  </conditionalFormatting>
  <conditionalFormatting sqref="Q104:W104">
    <cfRule type="expression" dxfId="16" priority="319" stopIfTrue="1">
      <formula>OR(Q104="",LEN($H104)&lt;=1)</formula>
    </cfRule>
    <cfRule type="expression" dxfId="17" priority="320" stopIfTrue="1">
      <formula>Q104&lt;=0</formula>
    </cfRule>
    <cfRule type="expression" dxfId="18" priority="321" stopIfTrue="1">
      <formula>Q104&lt;1</formula>
    </cfRule>
    <cfRule type="expression" dxfId="19" priority="322">
      <formula>Q104&gt;=1</formula>
    </cfRule>
  </conditionalFormatting>
  <conditionalFormatting sqref="C106">
    <cfRule type="expression" dxfId="20" priority="285">
      <formula>AND(LEN($H106)&lt;=1,$E106&lt;&gt;"")</formula>
    </cfRule>
  </conditionalFormatting>
  <conditionalFormatting sqref="E106">
    <cfRule type="expression" dxfId="20" priority="288">
      <formula>AND(LEN($H106)&lt;=1,$E106&lt;&gt;"")</formula>
    </cfRule>
  </conditionalFormatting>
  <conditionalFormatting sqref="H106">
    <cfRule type="expression" dxfId="20" priority="286">
      <formula>AND(LEN($H106)&lt;=1,$E106&lt;&gt;"")</formula>
    </cfRule>
  </conditionalFormatting>
  <conditionalFormatting sqref="K106">
    <cfRule type="expression" dxfId="20" priority="287">
      <formula>AND(LEN($H106)&lt;=1,$E106&lt;&gt;"")</formula>
    </cfRule>
  </conditionalFormatting>
  <conditionalFormatting sqref="N106:W106">
    <cfRule type="expression" dxfId="20" priority="290">
      <formula>AND(LEN($H106)&lt;=1,$E106&lt;&gt;"")</formula>
    </cfRule>
  </conditionalFormatting>
  <conditionalFormatting sqref="O106">
    <cfRule type="expression" dxfId="16" priority="295" stopIfTrue="1">
      <formula>O106=""</formula>
    </cfRule>
    <cfRule type="expression" dxfId="17" priority="296" stopIfTrue="1">
      <formula>O106&lt;=0</formula>
    </cfRule>
    <cfRule type="expression" dxfId="18" priority="297" stopIfTrue="1">
      <formula>O106&lt;1</formula>
    </cfRule>
    <cfRule type="expression" dxfId="19" priority="298">
      <formula>O106&gt;=1</formula>
    </cfRule>
  </conditionalFormatting>
  <conditionalFormatting sqref="Q106:W106">
    <cfRule type="expression" dxfId="16" priority="291" stopIfTrue="1">
      <formula>OR(Q106="",LEN($H106)&lt;=1)</formula>
    </cfRule>
    <cfRule type="expression" dxfId="17" priority="292" stopIfTrue="1">
      <formula>Q106&lt;=0</formula>
    </cfRule>
    <cfRule type="expression" dxfId="18" priority="293" stopIfTrue="1">
      <formula>Q106&lt;1</formula>
    </cfRule>
    <cfRule type="expression" dxfId="19" priority="294">
      <formula>Q106&gt;=1</formula>
    </cfRule>
  </conditionalFormatting>
  <conditionalFormatting sqref="C107">
    <cfRule type="expression" dxfId="20" priority="312">
      <formula>AND(LEN($H107)&lt;=1,$E107&lt;&gt;"")</formula>
    </cfRule>
  </conditionalFormatting>
  <conditionalFormatting sqref="E107">
    <cfRule type="expression" dxfId="20" priority="301">
      <formula>AND(LEN($H107)&lt;=1,$E107&lt;&gt;"")</formula>
    </cfRule>
  </conditionalFormatting>
  <conditionalFormatting sqref="H107">
    <cfRule type="expression" dxfId="20" priority="299">
      <formula>AND(LEN($H107)&lt;=1,$E107&lt;&gt;"")</formula>
    </cfRule>
  </conditionalFormatting>
  <conditionalFormatting sqref="K107">
    <cfRule type="expression" dxfId="20" priority="300">
      <formula>AND(LEN($H107)&lt;=1,$E107&lt;&gt;"")</formula>
    </cfRule>
  </conditionalFormatting>
  <conditionalFormatting sqref="N107:W107">
    <cfRule type="expression" dxfId="20" priority="303">
      <formula>AND(LEN($H107)&lt;=1,$E107&lt;&gt;"")</formula>
    </cfRule>
  </conditionalFormatting>
  <conditionalFormatting sqref="O107">
    <cfRule type="expression" dxfId="16" priority="308" stopIfTrue="1">
      <formula>O107=""</formula>
    </cfRule>
    <cfRule type="expression" dxfId="17" priority="309" stopIfTrue="1">
      <formula>O107&lt;=0</formula>
    </cfRule>
    <cfRule type="expression" dxfId="18" priority="310" stopIfTrue="1">
      <formula>O107&lt;1</formula>
    </cfRule>
    <cfRule type="expression" dxfId="19" priority="311">
      <formula>O107&gt;=1</formula>
    </cfRule>
  </conditionalFormatting>
  <conditionalFormatting sqref="Q107:W107">
    <cfRule type="expression" dxfId="16" priority="304" stopIfTrue="1">
      <formula>OR(Q107="",LEN($H107)&lt;=1)</formula>
    </cfRule>
    <cfRule type="expression" dxfId="17" priority="305" stopIfTrue="1">
      <formula>Q107&lt;=0</formula>
    </cfRule>
    <cfRule type="expression" dxfId="18" priority="306" stopIfTrue="1">
      <formula>Q107&lt;1</formula>
    </cfRule>
    <cfRule type="expression" dxfId="19" priority="307">
      <formula>Q107&gt;=1</formula>
    </cfRule>
  </conditionalFormatting>
  <conditionalFormatting sqref="B109">
    <cfRule type="expression" dxfId="20" priority="284">
      <formula>AND(LEN($H109)&lt;=1,$E109&lt;&gt;"")</formula>
    </cfRule>
  </conditionalFormatting>
  <conditionalFormatting sqref="C109">
    <cfRule type="expression" dxfId="20" priority="283">
      <formula>AND(LEN($H109)&lt;=1,$E109&lt;&gt;"")</formula>
    </cfRule>
  </conditionalFormatting>
  <conditionalFormatting sqref="E109">
    <cfRule type="expression" dxfId="20" priority="272">
      <formula>AND(LEN($H109)&lt;=1,$E109&lt;&gt;"")</formula>
    </cfRule>
  </conditionalFormatting>
  <conditionalFormatting sqref="H109">
    <cfRule type="expression" dxfId="20" priority="270">
      <formula>AND(LEN($H109)&lt;=1,$E109&lt;&gt;"")</formula>
    </cfRule>
  </conditionalFormatting>
  <conditionalFormatting sqref="K109">
    <cfRule type="expression" dxfId="20" priority="271">
      <formula>AND(LEN($H109)&lt;=1,$E109&lt;&gt;"")</formula>
    </cfRule>
  </conditionalFormatting>
  <conditionalFormatting sqref="N109:W109">
    <cfRule type="expression" dxfId="20" priority="274">
      <formula>AND(LEN($H109)&lt;=1,$E109&lt;&gt;"")</formula>
    </cfRule>
  </conditionalFormatting>
  <conditionalFormatting sqref="O109">
    <cfRule type="expression" dxfId="16" priority="279" stopIfTrue="1">
      <formula>O109=""</formula>
    </cfRule>
    <cfRule type="expression" dxfId="17" priority="280" stopIfTrue="1">
      <formula>O109&lt;=0</formula>
    </cfRule>
    <cfRule type="expression" dxfId="18" priority="281" stopIfTrue="1">
      <formula>O109&lt;1</formula>
    </cfRule>
    <cfRule type="expression" dxfId="19" priority="282">
      <formula>O109&gt;=1</formula>
    </cfRule>
  </conditionalFormatting>
  <conditionalFormatting sqref="Q109:W109">
    <cfRule type="expression" dxfId="16" priority="275" stopIfTrue="1">
      <formula>OR(Q109="",LEN($H109)&lt;=1)</formula>
    </cfRule>
    <cfRule type="expression" dxfId="17" priority="276" stopIfTrue="1">
      <formula>Q109&lt;=0</formula>
    </cfRule>
    <cfRule type="expression" dxfId="18" priority="277" stopIfTrue="1">
      <formula>Q109&lt;1</formula>
    </cfRule>
    <cfRule type="expression" dxfId="19" priority="278">
      <formula>Q109&gt;=1</formula>
    </cfRule>
  </conditionalFormatting>
  <conditionalFormatting sqref="B113">
    <cfRule type="expression" dxfId="20" priority="253">
      <formula>AND(LEN($H113)&lt;=1,$E113&lt;&gt;"")</formula>
    </cfRule>
  </conditionalFormatting>
  <conditionalFormatting sqref="C113">
    <cfRule type="expression" dxfId="20" priority="239">
      <formula>AND(LEN($H113)&lt;=1,$E113&lt;&gt;"")</formula>
    </cfRule>
  </conditionalFormatting>
  <conditionalFormatting sqref="E113">
    <cfRule type="expression" dxfId="20" priority="242">
      <formula>AND(LEN($H113)&lt;=1,$E113&lt;&gt;"")</formula>
    </cfRule>
  </conditionalFormatting>
  <conditionalFormatting sqref="H113">
    <cfRule type="expression" dxfId="20" priority="240">
      <formula>AND(LEN($H113)&lt;=1,$E113&lt;&gt;"")</formula>
    </cfRule>
  </conditionalFormatting>
  <conditionalFormatting sqref="K113">
    <cfRule type="expression" dxfId="20" priority="241">
      <formula>AND(LEN($H113)&lt;=1,$E113&lt;&gt;"")</formula>
    </cfRule>
  </conditionalFormatting>
  <conditionalFormatting sqref="N113:W113">
    <cfRule type="expression" dxfId="20" priority="244">
      <formula>AND(LEN($H113)&lt;=1,$E113&lt;&gt;"")</formula>
    </cfRule>
  </conditionalFormatting>
  <conditionalFormatting sqref="O113">
    <cfRule type="expression" dxfId="16" priority="249" stopIfTrue="1">
      <formula>O113=""</formula>
    </cfRule>
    <cfRule type="expression" dxfId="17" priority="250" stopIfTrue="1">
      <formula>O113&lt;=0</formula>
    </cfRule>
    <cfRule type="expression" dxfId="18" priority="251" stopIfTrue="1">
      <formula>O113&lt;1</formula>
    </cfRule>
    <cfRule type="expression" dxfId="19" priority="252">
      <formula>O113&gt;=1</formula>
    </cfRule>
  </conditionalFormatting>
  <conditionalFormatting sqref="Q113:W113">
    <cfRule type="expression" dxfId="16" priority="245" stopIfTrue="1">
      <formula>OR(Q113="",LEN($H113)&lt;=1)</formula>
    </cfRule>
    <cfRule type="expression" dxfId="17" priority="246" stopIfTrue="1">
      <formula>Q113&lt;=0</formula>
    </cfRule>
    <cfRule type="expression" dxfId="18" priority="247" stopIfTrue="1">
      <formula>Q113&lt;1</formula>
    </cfRule>
    <cfRule type="expression" dxfId="19" priority="248">
      <formula>Q113&gt;=1</formula>
    </cfRule>
  </conditionalFormatting>
  <conditionalFormatting sqref="B114">
    <cfRule type="expression" dxfId="20" priority="238">
      <formula>AND(LEN($H114)&lt;=1,$E114&lt;&gt;"")</formula>
    </cfRule>
  </conditionalFormatting>
  <conditionalFormatting sqref="E114">
    <cfRule type="expression" dxfId="20" priority="227">
      <formula>AND(LEN($H114)&lt;=1,$E114&lt;&gt;"")</formula>
    </cfRule>
  </conditionalFormatting>
  <conditionalFormatting sqref="H114">
    <cfRule type="expression" dxfId="20" priority="225">
      <formula>AND(LEN($H114)&lt;=1,$E114&lt;&gt;"")</formula>
    </cfRule>
  </conditionalFormatting>
  <conditionalFormatting sqref="K114">
    <cfRule type="expression" dxfId="20" priority="226">
      <formula>AND(LEN($H114)&lt;=1,$E114&lt;&gt;"")</formula>
    </cfRule>
  </conditionalFormatting>
  <conditionalFormatting sqref="N114:W114">
    <cfRule type="expression" dxfId="20" priority="229">
      <formula>AND(LEN($H114)&lt;=1,$E114&lt;&gt;"")</formula>
    </cfRule>
  </conditionalFormatting>
  <conditionalFormatting sqref="O114">
    <cfRule type="expression" dxfId="16" priority="234" stopIfTrue="1">
      <formula>O114=""</formula>
    </cfRule>
    <cfRule type="expression" dxfId="17" priority="235" stopIfTrue="1">
      <formula>O114&lt;=0</formula>
    </cfRule>
    <cfRule type="expression" dxfId="18" priority="236" stopIfTrue="1">
      <formula>O114&lt;1</formula>
    </cfRule>
    <cfRule type="expression" dxfId="19" priority="237">
      <formula>O114&gt;=1</formula>
    </cfRule>
  </conditionalFormatting>
  <conditionalFormatting sqref="Q114:W114">
    <cfRule type="expression" dxfId="16" priority="230" stopIfTrue="1">
      <formula>OR(Q114="",LEN($H114)&lt;=1)</formula>
    </cfRule>
    <cfRule type="expression" dxfId="17" priority="231" stopIfTrue="1">
      <formula>Q114&lt;=0</formula>
    </cfRule>
    <cfRule type="expression" dxfId="18" priority="232" stopIfTrue="1">
      <formula>Q114&lt;1</formula>
    </cfRule>
    <cfRule type="expression" dxfId="19" priority="233">
      <formula>Q114&gt;=1</formula>
    </cfRule>
  </conditionalFormatting>
  <conditionalFormatting sqref="B116">
    <cfRule type="expression" dxfId="20" priority="223">
      <formula>AND(LEN($H116)&lt;=1,$E116&lt;&gt;"")</formula>
    </cfRule>
  </conditionalFormatting>
  <conditionalFormatting sqref="C116">
    <cfRule type="expression" dxfId="20" priority="209">
      <formula>AND(LEN($H116)&lt;=1,$E116&lt;&gt;"")</formula>
    </cfRule>
  </conditionalFormatting>
  <conditionalFormatting sqref="E116">
    <cfRule type="expression" dxfId="20" priority="212">
      <formula>AND(LEN($H116)&lt;=1,$E116&lt;&gt;"")</formula>
    </cfRule>
  </conditionalFormatting>
  <conditionalFormatting sqref="H116">
    <cfRule type="expression" dxfId="20" priority="210">
      <formula>AND(LEN($H116)&lt;=1,$E116&lt;&gt;"")</formula>
    </cfRule>
  </conditionalFormatting>
  <conditionalFormatting sqref="K116">
    <cfRule type="expression" dxfId="20" priority="211">
      <formula>AND(LEN($H116)&lt;=1,$E116&lt;&gt;"")</formula>
    </cfRule>
  </conditionalFormatting>
  <conditionalFormatting sqref="N116:W116">
    <cfRule type="expression" dxfId="20" priority="214">
      <formula>AND(LEN($H116)&lt;=1,$E116&lt;&gt;"")</formula>
    </cfRule>
  </conditionalFormatting>
  <conditionalFormatting sqref="O116">
    <cfRule type="expression" dxfId="16" priority="219" stopIfTrue="1">
      <formula>O116=""</formula>
    </cfRule>
    <cfRule type="expression" dxfId="17" priority="220" stopIfTrue="1">
      <formula>O116&lt;=0</formula>
    </cfRule>
    <cfRule type="expression" dxfId="18" priority="221" stopIfTrue="1">
      <formula>O116&lt;1</formula>
    </cfRule>
    <cfRule type="expression" dxfId="19" priority="222">
      <formula>O116&gt;=1</formula>
    </cfRule>
  </conditionalFormatting>
  <conditionalFormatting sqref="Q116:W116">
    <cfRule type="expression" dxfId="16" priority="215" stopIfTrue="1">
      <formula>OR(Q116="",LEN($H116)&lt;=1)</formula>
    </cfRule>
    <cfRule type="expression" dxfId="17" priority="216" stopIfTrue="1">
      <formula>Q116&lt;=0</formula>
    </cfRule>
    <cfRule type="expression" dxfId="18" priority="217" stopIfTrue="1">
      <formula>Q116&lt;1</formula>
    </cfRule>
    <cfRule type="expression" dxfId="19" priority="218">
      <formula>Q116&gt;=1</formula>
    </cfRule>
  </conditionalFormatting>
  <conditionalFormatting sqref="B119">
    <cfRule type="expression" dxfId="20" priority="208">
      <formula>AND(LEN($H119)&lt;=1,$E119&lt;&gt;"")</formula>
    </cfRule>
  </conditionalFormatting>
  <conditionalFormatting sqref="C119">
    <cfRule type="expression" dxfId="20" priority="194">
      <formula>AND(LEN($H119)&lt;=1,$E119&lt;&gt;"")</formula>
    </cfRule>
  </conditionalFormatting>
  <conditionalFormatting sqref="E119">
    <cfRule type="expression" dxfId="20" priority="197">
      <formula>AND(LEN($H119)&lt;=1,$E119&lt;&gt;"")</formula>
    </cfRule>
  </conditionalFormatting>
  <conditionalFormatting sqref="H119">
    <cfRule type="expression" dxfId="20" priority="195">
      <formula>AND(LEN($H119)&lt;=1,$E119&lt;&gt;"")</formula>
    </cfRule>
  </conditionalFormatting>
  <conditionalFormatting sqref="K119">
    <cfRule type="expression" dxfId="20" priority="196">
      <formula>AND(LEN($H119)&lt;=1,$E119&lt;&gt;"")</formula>
    </cfRule>
  </conditionalFormatting>
  <conditionalFormatting sqref="N119:W119">
    <cfRule type="expression" dxfId="20" priority="199">
      <formula>AND(LEN($H119)&lt;=1,$E119&lt;&gt;"")</formula>
    </cfRule>
  </conditionalFormatting>
  <conditionalFormatting sqref="O119">
    <cfRule type="expression" dxfId="16" priority="204" stopIfTrue="1">
      <formula>O119=""</formula>
    </cfRule>
    <cfRule type="expression" dxfId="17" priority="205" stopIfTrue="1">
      <formula>O119&lt;=0</formula>
    </cfRule>
    <cfRule type="expression" dxfId="18" priority="206" stopIfTrue="1">
      <formula>O119&lt;1</formula>
    </cfRule>
    <cfRule type="expression" dxfId="19" priority="207">
      <formula>O119&gt;=1</formula>
    </cfRule>
  </conditionalFormatting>
  <conditionalFormatting sqref="Q119:W119">
    <cfRule type="expression" dxfId="16" priority="200" stopIfTrue="1">
      <formula>OR(Q119="",LEN($H119)&lt;=1)</formula>
    </cfRule>
    <cfRule type="expression" dxfId="17" priority="201" stopIfTrue="1">
      <formula>Q119&lt;=0</formula>
    </cfRule>
    <cfRule type="expression" dxfId="18" priority="202" stopIfTrue="1">
      <formula>Q119&lt;1</formula>
    </cfRule>
    <cfRule type="expression" dxfId="19" priority="203">
      <formula>Q119&gt;=1</formula>
    </cfRule>
  </conditionalFormatting>
  <conditionalFormatting sqref="O120">
    <cfRule type="expression" dxfId="16" priority="190" stopIfTrue="1">
      <formula>O120=""</formula>
    </cfRule>
    <cfRule type="expression" dxfId="17" priority="191" stopIfTrue="1">
      <formula>O120&lt;=0</formula>
    </cfRule>
    <cfRule type="expression" dxfId="18" priority="192" stopIfTrue="1">
      <formula>O120&lt;1</formula>
    </cfRule>
    <cfRule type="expression" dxfId="19" priority="193">
      <formula>O120&gt;=1</formula>
    </cfRule>
  </conditionalFormatting>
  <conditionalFormatting sqref="Q120:W120">
    <cfRule type="expression" dxfId="16" priority="186" stopIfTrue="1">
      <formula>OR(Q120="",LEN($H120)&lt;=1)</formula>
    </cfRule>
    <cfRule type="expression" dxfId="17" priority="187" stopIfTrue="1">
      <formula>Q120&lt;=0</formula>
    </cfRule>
    <cfRule type="expression" dxfId="18" priority="188" stopIfTrue="1">
      <formula>Q120&lt;1</formula>
    </cfRule>
    <cfRule type="expression" dxfId="19" priority="189">
      <formula>Q120&gt;=1</formula>
    </cfRule>
  </conditionalFormatting>
  <conditionalFormatting sqref="C122">
    <cfRule type="expression" dxfId="20" priority="174">
      <formula>AND(LEN($H122)&lt;=1,$E122&lt;&gt;"")</formula>
    </cfRule>
  </conditionalFormatting>
  <conditionalFormatting sqref="O122">
    <cfRule type="expression" dxfId="16" priority="180" stopIfTrue="1">
      <formula>O122=""</formula>
    </cfRule>
    <cfRule type="expression" dxfId="17" priority="181" stopIfTrue="1">
      <formula>O122&lt;=0</formula>
    </cfRule>
    <cfRule type="expression" dxfId="18" priority="182" stopIfTrue="1">
      <formula>O122&lt;1</formula>
    </cfRule>
    <cfRule type="expression" dxfId="19" priority="183">
      <formula>O122&gt;=1</formula>
    </cfRule>
  </conditionalFormatting>
  <conditionalFormatting sqref="Q122:W122">
    <cfRule type="expression" dxfId="16" priority="176" stopIfTrue="1">
      <formula>OR(Q122="",LEN($H122)&lt;=1)</formula>
    </cfRule>
    <cfRule type="expression" dxfId="17" priority="177" stopIfTrue="1">
      <formula>Q122&lt;=0</formula>
    </cfRule>
    <cfRule type="expression" dxfId="18" priority="178" stopIfTrue="1">
      <formula>Q122&lt;1</formula>
    </cfRule>
    <cfRule type="expression" dxfId="19" priority="179">
      <formula>Q122&gt;=1</formula>
    </cfRule>
  </conditionalFormatting>
  <conditionalFormatting sqref="O123">
    <cfRule type="expression" dxfId="16" priority="170" stopIfTrue="1">
      <formula>O123=""</formula>
    </cfRule>
    <cfRule type="expression" dxfId="17" priority="171" stopIfTrue="1">
      <formula>O123&lt;=0</formula>
    </cfRule>
    <cfRule type="expression" dxfId="18" priority="172" stopIfTrue="1">
      <formula>O123&lt;1</formula>
    </cfRule>
    <cfRule type="expression" dxfId="19" priority="173">
      <formula>O123&gt;=1</formula>
    </cfRule>
  </conditionalFormatting>
  <conditionalFormatting sqref="Q123:W123">
    <cfRule type="expression" dxfId="16" priority="166" stopIfTrue="1">
      <formula>OR(Q123="",LEN($H123)&lt;=1)</formula>
    </cfRule>
    <cfRule type="expression" dxfId="17" priority="167" stopIfTrue="1">
      <formula>Q123&lt;=0</formula>
    </cfRule>
    <cfRule type="expression" dxfId="18" priority="168" stopIfTrue="1">
      <formula>Q123&lt;1</formula>
    </cfRule>
    <cfRule type="expression" dxfId="19" priority="169">
      <formula>Q123&gt;=1</formula>
    </cfRule>
  </conditionalFormatting>
  <conditionalFormatting sqref="C125">
    <cfRule type="expression" dxfId="20" priority="154">
      <formula>AND(LEN($H125)&lt;=1,$E125&lt;&gt;"")</formula>
    </cfRule>
  </conditionalFormatting>
  <conditionalFormatting sqref="O125">
    <cfRule type="expression" dxfId="16" priority="160" stopIfTrue="1">
      <formula>O125=""</formula>
    </cfRule>
    <cfRule type="expression" dxfId="17" priority="161" stopIfTrue="1">
      <formula>O125&lt;=0</formula>
    </cfRule>
    <cfRule type="expression" dxfId="18" priority="162" stopIfTrue="1">
      <formula>O125&lt;1</formula>
    </cfRule>
    <cfRule type="expression" dxfId="19" priority="163">
      <formula>O125&gt;=1</formula>
    </cfRule>
  </conditionalFormatting>
  <conditionalFormatting sqref="Q125:W125">
    <cfRule type="expression" dxfId="16" priority="156" stopIfTrue="1">
      <formula>OR(Q125="",LEN($H125)&lt;=1)</formula>
    </cfRule>
    <cfRule type="expression" dxfId="17" priority="157" stopIfTrue="1">
      <formula>Q125&lt;=0</formula>
    </cfRule>
    <cfRule type="expression" dxfId="18" priority="158" stopIfTrue="1">
      <formula>Q125&lt;1</formula>
    </cfRule>
    <cfRule type="expression" dxfId="19" priority="159">
      <formula>Q125&gt;=1</formula>
    </cfRule>
  </conditionalFormatting>
  <conditionalFormatting sqref="C127">
    <cfRule type="expression" dxfId="20" priority="144">
      <formula>AND(LEN($H127)&lt;=1,$E127&lt;&gt;"")</formula>
    </cfRule>
  </conditionalFormatting>
  <conditionalFormatting sqref="O127">
    <cfRule type="expression" dxfId="16" priority="150" stopIfTrue="1">
      <formula>O127=""</formula>
    </cfRule>
    <cfRule type="expression" dxfId="17" priority="151" stopIfTrue="1">
      <formula>O127&lt;=0</formula>
    </cfRule>
    <cfRule type="expression" dxfId="18" priority="152" stopIfTrue="1">
      <formula>O127&lt;1</formula>
    </cfRule>
    <cfRule type="expression" dxfId="19" priority="153">
      <formula>O127&gt;=1</formula>
    </cfRule>
  </conditionalFormatting>
  <conditionalFormatting sqref="Q127:W127">
    <cfRule type="expression" dxfId="16" priority="146" stopIfTrue="1">
      <formula>OR(Q127="",LEN($H127)&lt;=1)</formula>
    </cfRule>
    <cfRule type="expression" dxfId="17" priority="147" stopIfTrue="1">
      <formula>Q127&lt;=0</formula>
    </cfRule>
    <cfRule type="expression" dxfId="18" priority="148" stopIfTrue="1">
      <formula>Q127&lt;1</formula>
    </cfRule>
    <cfRule type="expression" dxfId="19" priority="149">
      <formula>Q127&gt;=1</formula>
    </cfRule>
  </conditionalFormatting>
  <conditionalFormatting sqref="C131">
    <cfRule type="expression" dxfId="20" priority="1077">
      <formula>AND(LEN($H131)&lt;=1,$E131&lt;&gt;"")</formula>
    </cfRule>
  </conditionalFormatting>
  <conditionalFormatting sqref="O134">
    <cfRule type="expression" dxfId="16" priority="1052" stopIfTrue="1">
      <formula>O134=""</formula>
    </cfRule>
    <cfRule type="expression" dxfId="17" priority="1053" stopIfTrue="1">
      <formula>O134&lt;=0</formula>
    </cfRule>
    <cfRule type="expression" dxfId="18" priority="1054" stopIfTrue="1">
      <formula>O134&lt;1</formula>
    </cfRule>
    <cfRule type="expression" dxfId="19" priority="1055">
      <formula>O134&gt;=1</formula>
    </cfRule>
  </conditionalFormatting>
  <conditionalFormatting sqref="H135">
    <cfRule type="expression" dxfId="20" priority="132">
      <formula>AND(LEN($H135)&lt;=1,$E135&lt;&gt;"")</formula>
    </cfRule>
  </conditionalFormatting>
  <conditionalFormatting sqref="K135">
    <cfRule type="expression" dxfId="20" priority="133">
      <formula>AND(LEN($H135)&lt;=1,$E135&lt;&gt;"")</formula>
    </cfRule>
  </conditionalFormatting>
  <conditionalFormatting sqref="N135:W135">
    <cfRule type="expression" dxfId="20" priority="139">
      <formula>AND(LEN($H135)&lt;=1,$E135&lt;&gt;"")</formula>
    </cfRule>
  </conditionalFormatting>
  <conditionalFormatting sqref="O135">
    <cfRule type="expression" dxfId="16" priority="135" stopIfTrue="1">
      <formula>O135=""</formula>
    </cfRule>
    <cfRule type="expression" dxfId="17" priority="136" stopIfTrue="1">
      <formula>O135&lt;=0</formula>
    </cfRule>
    <cfRule type="expression" dxfId="18" priority="137" stopIfTrue="1">
      <formula>O135&lt;1</formula>
    </cfRule>
    <cfRule type="expression" dxfId="19" priority="138">
      <formula>O135&gt;=1</formula>
    </cfRule>
  </conditionalFormatting>
  <conditionalFormatting sqref="Q135:W135">
    <cfRule type="expression" dxfId="16" priority="140" stopIfTrue="1">
      <formula>OR(Q135="",LEN($H135)&lt;=1)</formula>
    </cfRule>
    <cfRule type="expression" dxfId="17" priority="141" stopIfTrue="1">
      <formula>Q135&lt;=0</formula>
    </cfRule>
    <cfRule type="expression" dxfId="18" priority="142" stopIfTrue="1">
      <formula>Q135&lt;1</formula>
    </cfRule>
    <cfRule type="expression" dxfId="19" priority="143">
      <formula>Q135&gt;=1</formula>
    </cfRule>
  </conditionalFormatting>
  <conditionalFormatting sqref="K136">
    <cfRule type="expression" dxfId="20" priority="117">
      <formula>AND(LEN($H136)&lt;=1,$E136&lt;&gt;"")</formula>
    </cfRule>
  </conditionalFormatting>
  <conditionalFormatting sqref="Q136:W136">
    <cfRule type="expression" dxfId="16" priority="120" stopIfTrue="1">
      <formula>OR(Q136="",LEN($H136)&lt;=1)</formula>
    </cfRule>
    <cfRule type="expression" dxfId="17" priority="121" stopIfTrue="1">
      <formula>Q136&lt;=0</formula>
    </cfRule>
    <cfRule type="expression" dxfId="18" priority="122" stopIfTrue="1">
      <formula>Q136&lt;1</formula>
    </cfRule>
    <cfRule type="expression" dxfId="19" priority="123">
      <formula>Q136&gt;=1</formula>
    </cfRule>
  </conditionalFormatting>
  <conditionalFormatting sqref="K137">
    <cfRule type="expression" dxfId="20" priority="124">
      <formula>AND(LEN($H137)&lt;=1,$E137&lt;&gt;"")</formula>
    </cfRule>
  </conditionalFormatting>
  <conditionalFormatting sqref="Q137:W137">
    <cfRule type="expression" dxfId="16" priority="127" stopIfTrue="1">
      <formula>OR(Q137="",LEN($H137)&lt;=1)</formula>
    </cfRule>
    <cfRule type="expression" dxfId="17" priority="128" stopIfTrue="1">
      <formula>Q137&lt;=0</formula>
    </cfRule>
    <cfRule type="expression" dxfId="18" priority="129" stopIfTrue="1">
      <formula>Q137&lt;1</formula>
    </cfRule>
    <cfRule type="expression" dxfId="19" priority="130">
      <formula>Q137&gt;=1</formula>
    </cfRule>
  </conditionalFormatting>
  <conditionalFormatting sqref="B138">
    <cfRule type="expression" dxfId="20" priority="100">
      <formula>AND(LEN($H138)&lt;=1,$E138&lt;&gt;"")</formula>
    </cfRule>
  </conditionalFormatting>
  <conditionalFormatting sqref="D138">
    <cfRule type="expression" dxfId="20" priority="93">
      <formula>AND(LEN($H138)&lt;=1,$E138&lt;&gt;"")</formula>
    </cfRule>
  </conditionalFormatting>
  <conditionalFormatting sqref="H138">
    <cfRule type="expression" dxfId="20" priority="99">
      <formula>AND(LEN($H138)&lt;=1,$E138&lt;&gt;"")</formula>
    </cfRule>
  </conditionalFormatting>
  <conditionalFormatting sqref="K138">
    <cfRule type="expression" dxfId="20" priority="101">
      <formula>AND(LEN($H138)&lt;=1,$E138&lt;&gt;"")</formula>
    </cfRule>
  </conditionalFormatting>
  <conditionalFormatting sqref="O138">
    <cfRule type="expression" dxfId="16" priority="94" stopIfTrue="1">
      <formula>O138=""</formula>
    </cfRule>
    <cfRule type="expression" dxfId="17" priority="95" stopIfTrue="1">
      <formula>O138&lt;=0</formula>
    </cfRule>
    <cfRule type="expression" dxfId="18" priority="96" stopIfTrue="1">
      <formula>O138&lt;1</formula>
    </cfRule>
    <cfRule type="expression" dxfId="19" priority="97">
      <formula>O138&gt;=1</formula>
    </cfRule>
    <cfRule type="expression" dxfId="20" priority="98">
      <formula>AND(LEN($H138)&lt;=1,$E138&lt;&gt;"")</formula>
    </cfRule>
  </conditionalFormatting>
  <conditionalFormatting sqref="Q138:W138">
    <cfRule type="expression" dxfId="16" priority="104" stopIfTrue="1">
      <formula>OR(Q138="",LEN($H138)&lt;=1)</formula>
    </cfRule>
    <cfRule type="expression" dxfId="17" priority="105" stopIfTrue="1">
      <formula>Q138&lt;=0</formula>
    </cfRule>
    <cfRule type="expression" dxfId="18" priority="106" stopIfTrue="1">
      <formula>Q138&lt;1</formula>
    </cfRule>
    <cfRule type="expression" dxfId="19" priority="107">
      <formula>Q138&gt;=1</formula>
    </cfRule>
  </conditionalFormatting>
  <conditionalFormatting sqref="K139">
    <cfRule type="expression" dxfId="20" priority="556">
      <formula>AND(LEN($H139)&lt;=1,$E139&lt;&gt;"")</formula>
    </cfRule>
  </conditionalFormatting>
  <conditionalFormatting sqref="Q139:W139">
    <cfRule type="expression" dxfId="16" priority="563" stopIfTrue="1">
      <formula>OR(Q139="",LEN($H139)&lt;=1)</formula>
    </cfRule>
    <cfRule type="expression" dxfId="17" priority="564" stopIfTrue="1">
      <formula>Q139&lt;=0</formula>
    </cfRule>
    <cfRule type="expression" dxfId="18" priority="565" stopIfTrue="1">
      <formula>Q139&lt;1</formula>
    </cfRule>
    <cfRule type="expression" dxfId="19" priority="566">
      <formula>Q139&gt;=1</formula>
    </cfRule>
  </conditionalFormatting>
  <conditionalFormatting sqref="B140">
    <cfRule type="expression" dxfId="20" priority="85">
      <formula>AND(LEN($H140)&lt;=1,$E140&lt;&gt;"")</formula>
    </cfRule>
  </conditionalFormatting>
  <conditionalFormatting sqref="C140">
    <cfRule type="expression" dxfId="20" priority="77">
      <formula>AND(LEN($H140)&lt;=1,$E140&lt;&gt;"")</formula>
    </cfRule>
  </conditionalFormatting>
  <conditionalFormatting sqref="D140">
    <cfRule type="expression" dxfId="20" priority="78">
      <formula>AND(LEN($H140)&lt;=1,$E140&lt;&gt;"")</formula>
    </cfRule>
  </conditionalFormatting>
  <conditionalFormatting sqref="H140">
    <cfRule type="expression" dxfId="20" priority="84">
      <formula>AND(LEN($H140)&lt;=1,$E140&lt;&gt;"")</formula>
    </cfRule>
  </conditionalFormatting>
  <conditionalFormatting sqref="K140">
    <cfRule type="expression" dxfId="20" priority="86">
      <formula>AND(LEN($H140)&lt;=1,$E140&lt;&gt;"")</formula>
    </cfRule>
  </conditionalFormatting>
  <conditionalFormatting sqref="O140">
    <cfRule type="expression" dxfId="20" priority="83">
      <formula>AND(LEN($H140)&lt;=1,$E140&lt;&gt;"")</formula>
    </cfRule>
    <cfRule type="expression" dxfId="16" priority="79" stopIfTrue="1">
      <formula>O140=""</formula>
    </cfRule>
    <cfRule type="expression" dxfId="17" priority="80" stopIfTrue="1">
      <formula>O140&lt;=0</formula>
    </cfRule>
    <cfRule type="expression" dxfId="18" priority="81" stopIfTrue="1">
      <formula>O140&lt;1</formula>
    </cfRule>
    <cfRule type="expression" dxfId="19" priority="82">
      <formula>O140&gt;=1</formula>
    </cfRule>
  </conditionalFormatting>
  <conditionalFormatting sqref="Q140:W140">
    <cfRule type="expression" dxfId="16" priority="89" stopIfTrue="1">
      <formula>OR(Q140="",LEN($H140)&lt;=1)</formula>
    </cfRule>
    <cfRule type="expression" dxfId="17" priority="90" stopIfTrue="1">
      <formula>Q140&lt;=0</formula>
    </cfRule>
    <cfRule type="expression" dxfId="18" priority="91" stopIfTrue="1">
      <formula>Q140&lt;1</formula>
    </cfRule>
    <cfRule type="expression" dxfId="19" priority="92">
      <formula>Q140&gt;=1</formula>
    </cfRule>
  </conditionalFormatting>
  <conditionalFormatting sqref="K141">
    <cfRule type="expression" dxfId="20" priority="59">
      <formula>AND(LEN($H141)&lt;=1,$E141&lt;&gt;"")</formula>
    </cfRule>
  </conditionalFormatting>
  <conditionalFormatting sqref="O141">
    <cfRule type="expression" dxfId="20" priority="56">
      <formula>AND(LEN($H141)&lt;=1,$E141&lt;&gt;"")</formula>
    </cfRule>
    <cfRule type="expression" dxfId="16" priority="52" stopIfTrue="1">
      <formula>O141=""</formula>
    </cfRule>
    <cfRule type="expression" dxfId="17" priority="53" stopIfTrue="1">
      <formula>O141&lt;=0</formula>
    </cfRule>
    <cfRule type="expression" dxfId="18" priority="54" stopIfTrue="1">
      <formula>O141&lt;1</formula>
    </cfRule>
    <cfRule type="expression" dxfId="19" priority="55">
      <formula>O141&gt;=1</formula>
    </cfRule>
  </conditionalFormatting>
  <conditionalFormatting sqref="Q141:W141">
    <cfRule type="expression" dxfId="16" priority="62" stopIfTrue="1">
      <formula>OR(Q141="",LEN($H141)&lt;=1)</formula>
    </cfRule>
    <cfRule type="expression" dxfId="17" priority="63" stopIfTrue="1">
      <formula>Q141&lt;=0</formula>
    </cfRule>
    <cfRule type="expression" dxfId="18" priority="64" stopIfTrue="1">
      <formula>Q141&lt;1</formula>
    </cfRule>
    <cfRule type="expression" dxfId="19" priority="65">
      <formula>Q141&gt;=1</formula>
    </cfRule>
  </conditionalFormatting>
  <conditionalFormatting sqref="B142">
    <cfRule type="expression" dxfId="20" priority="25">
      <formula>AND(LEN($H142)&lt;=1,$E142&lt;&gt;"")</formula>
    </cfRule>
  </conditionalFormatting>
  <conditionalFormatting sqref="C142">
    <cfRule type="expression" dxfId="20" priority="17">
      <formula>AND(LEN($H142)&lt;=1,$E142&lt;&gt;"")</formula>
    </cfRule>
  </conditionalFormatting>
  <conditionalFormatting sqref="D142">
    <cfRule type="expression" dxfId="20" priority="18">
      <formula>AND(LEN($H142)&lt;=1,$E142&lt;&gt;"")</formula>
    </cfRule>
  </conditionalFormatting>
  <conditionalFormatting sqref="H142">
    <cfRule type="expression" dxfId="20" priority="24">
      <formula>AND(LEN($H142)&lt;=1,$E142&lt;&gt;"")</formula>
    </cfRule>
  </conditionalFormatting>
  <conditionalFormatting sqref="K142">
    <cfRule type="expression" dxfId="20" priority="26">
      <formula>AND(LEN($H142)&lt;=1,$E142&lt;&gt;"")</formula>
    </cfRule>
  </conditionalFormatting>
  <conditionalFormatting sqref="O142">
    <cfRule type="expression" dxfId="16" priority="19" stopIfTrue="1">
      <formula>O142=""</formula>
    </cfRule>
    <cfRule type="expression" dxfId="17" priority="20" stopIfTrue="1">
      <formula>O142&lt;=0</formula>
    </cfRule>
    <cfRule type="expression" dxfId="18" priority="21" stopIfTrue="1">
      <formula>O142&lt;1</formula>
    </cfRule>
    <cfRule type="expression" dxfId="19" priority="22">
      <formula>O142&gt;=1</formula>
    </cfRule>
    <cfRule type="expression" dxfId="20" priority="23">
      <formula>AND(LEN($H142)&lt;=1,$E142&lt;&gt;"")</formula>
    </cfRule>
  </conditionalFormatting>
  <conditionalFormatting sqref="Q142:W142">
    <cfRule type="expression" dxfId="16" priority="29" stopIfTrue="1">
      <formula>OR(Q142="",LEN($H142)&lt;=1)</formula>
    </cfRule>
    <cfRule type="expression" dxfId="17" priority="30" stopIfTrue="1">
      <formula>Q142&lt;=0</formula>
    </cfRule>
    <cfRule type="expression" dxfId="18" priority="31" stopIfTrue="1">
      <formula>Q142&lt;1</formula>
    </cfRule>
    <cfRule type="expression" dxfId="19" priority="32">
      <formula>Q142&gt;=1</formula>
    </cfRule>
  </conditionalFormatting>
  <conditionalFormatting sqref="K143">
    <cfRule type="expression" dxfId="20" priority="66">
      <formula>AND(LEN($H143)&lt;=1,$E143&lt;&gt;"")</formula>
    </cfRule>
  </conditionalFormatting>
  <conditionalFormatting sqref="N143:W143">
    <cfRule type="expression" dxfId="20" priority="72">
      <formula>AND(LEN($H143)&lt;=1,$E143&lt;&gt;"")</formula>
    </cfRule>
  </conditionalFormatting>
  <conditionalFormatting sqref="O143">
    <cfRule type="expression" dxfId="16" priority="68" stopIfTrue="1">
      <formula>O143=""</formula>
    </cfRule>
    <cfRule type="expression" dxfId="17" priority="69" stopIfTrue="1">
      <formula>O143&lt;=0</formula>
    </cfRule>
    <cfRule type="expression" dxfId="18" priority="70" stopIfTrue="1">
      <formula>O143&lt;1</formula>
    </cfRule>
    <cfRule type="expression" dxfId="19" priority="71">
      <formula>O143&gt;=1</formula>
    </cfRule>
  </conditionalFormatting>
  <conditionalFormatting sqref="Q143:W143">
    <cfRule type="expression" dxfId="16" priority="73" stopIfTrue="1">
      <formula>OR(Q143="",LEN($H143)&lt;=1)</formula>
    </cfRule>
    <cfRule type="expression" dxfId="17" priority="74" stopIfTrue="1">
      <formula>Q143&lt;=0</formula>
    </cfRule>
    <cfRule type="expression" dxfId="18" priority="75" stopIfTrue="1">
      <formula>Q143&lt;1</formula>
    </cfRule>
    <cfRule type="expression" dxfId="19" priority="76">
      <formula>Q143&gt;=1</formula>
    </cfRule>
  </conditionalFormatting>
  <conditionalFormatting sqref="B144">
    <cfRule type="expression" dxfId="20" priority="5">
      <formula>AND(LEN($H144)&lt;=1,$E144&lt;&gt;"")</formula>
    </cfRule>
  </conditionalFormatting>
  <conditionalFormatting sqref="C144">
    <cfRule type="expression" dxfId="20" priority="2">
      <formula>AND(LEN($H144)&lt;=1,$E144&lt;&gt;"")</formula>
    </cfRule>
  </conditionalFormatting>
  <conditionalFormatting sqref="D144">
    <cfRule type="expression" dxfId="20" priority="3">
      <formula>AND(LEN($H144)&lt;=1,$E144&lt;&gt;"")</formula>
    </cfRule>
  </conditionalFormatting>
  <conditionalFormatting sqref="H144">
    <cfRule type="expression" dxfId="20" priority="4">
      <formula>AND(LEN($H144)&lt;=1,$E144&lt;&gt;"")</formula>
    </cfRule>
  </conditionalFormatting>
  <conditionalFormatting sqref="K144">
    <cfRule type="expression" dxfId="20" priority="6">
      <formula>AND(LEN($H144)&lt;=1,$E144&lt;&gt;"")</formula>
    </cfRule>
  </conditionalFormatting>
  <conditionalFormatting sqref="N144:W144">
    <cfRule type="expression" dxfId="20" priority="12">
      <formula>AND(LEN($H144)&lt;=1,$E144&lt;&gt;"")</formula>
    </cfRule>
  </conditionalFormatting>
  <conditionalFormatting sqref="O144">
    <cfRule type="expression" dxfId="16" priority="8" stopIfTrue="1">
      <formula>O144=""</formula>
    </cfRule>
    <cfRule type="expression" dxfId="17" priority="9" stopIfTrue="1">
      <formula>O144&lt;=0</formula>
    </cfRule>
    <cfRule type="expression" dxfId="18" priority="10" stopIfTrue="1">
      <formula>O144&lt;1</formula>
    </cfRule>
    <cfRule type="expression" dxfId="19" priority="11">
      <formula>O144&gt;=1</formula>
    </cfRule>
  </conditionalFormatting>
  <conditionalFormatting sqref="Q144:W144">
    <cfRule type="expression" dxfId="16" priority="13" stopIfTrue="1">
      <formula>OR(Q144="",LEN($H144)&lt;=1)</formula>
    </cfRule>
    <cfRule type="expression" dxfId="17" priority="14" stopIfTrue="1">
      <formula>Q144&lt;=0</formula>
    </cfRule>
    <cfRule type="expression" dxfId="18" priority="15" stopIfTrue="1">
      <formula>Q144&lt;1</formula>
    </cfRule>
    <cfRule type="expression" dxfId="19" priority="16">
      <formula>Q144&gt;=1</formula>
    </cfRule>
  </conditionalFormatting>
  <conditionalFormatting sqref="B145">
    <cfRule type="expression" dxfId="20" priority="41">
      <formula>AND(LEN($H145)&lt;=1,$E145&lt;&gt;"")</formula>
    </cfRule>
  </conditionalFormatting>
  <conditionalFormatting sqref="D145">
    <cfRule type="expression" dxfId="20" priority="34">
      <formula>AND(LEN($H145)&lt;=1,$E145&lt;&gt;"")</formula>
    </cfRule>
  </conditionalFormatting>
  <conditionalFormatting sqref="H145">
    <cfRule type="expression" dxfId="20" priority="40">
      <formula>AND(LEN($H145)&lt;=1,$E145&lt;&gt;"")</formula>
    </cfRule>
  </conditionalFormatting>
  <conditionalFormatting sqref="K145">
    <cfRule type="expression" dxfId="20" priority="42">
      <formula>AND(LEN($H145)&lt;=1,$E145&lt;&gt;"")</formula>
    </cfRule>
  </conditionalFormatting>
  <conditionalFormatting sqref="O145">
    <cfRule type="expression" dxfId="20" priority="39">
      <formula>AND(LEN($H145)&lt;=1,$E145&lt;&gt;"")</formula>
    </cfRule>
    <cfRule type="expression" dxfId="16" priority="35" stopIfTrue="1">
      <formula>O145=""</formula>
    </cfRule>
    <cfRule type="expression" dxfId="17" priority="36" stopIfTrue="1">
      <formula>O145&lt;=0</formula>
    </cfRule>
    <cfRule type="expression" dxfId="18" priority="37" stopIfTrue="1">
      <formula>O145&lt;1</formula>
    </cfRule>
    <cfRule type="expression" dxfId="19" priority="38">
      <formula>O145&gt;=1</formula>
    </cfRule>
  </conditionalFormatting>
  <conditionalFormatting sqref="Q145:W145">
    <cfRule type="expression" dxfId="16" priority="45" stopIfTrue="1">
      <formula>OR(Q145="",LEN($H145)&lt;=1)</formula>
    </cfRule>
    <cfRule type="expression" dxfId="17" priority="46" stopIfTrue="1">
      <formula>Q145&lt;=0</formula>
    </cfRule>
    <cfRule type="expression" dxfId="18" priority="47" stopIfTrue="1">
      <formula>Q145&lt;1</formula>
    </cfRule>
    <cfRule type="expression" dxfId="19" priority="48">
      <formula>Q145&gt;=1</formula>
    </cfRule>
  </conditionalFormatting>
  <conditionalFormatting sqref="K146">
    <cfRule type="expression" dxfId="20" priority="568">
      <formula>AND(LEN($H146)&lt;=1,$E146&lt;&gt;"")</formula>
    </cfRule>
  </conditionalFormatting>
  <conditionalFormatting sqref="Q146:W146">
    <cfRule type="expression" dxfId="16" priority="575" stopIfTrue="1">
      <formula>OR(Q146="",LEN($H146)&lt;=1)</formula>
    </cfRule>
    <cfRule type="expression" dxfId="17" priority="576" stopIfTrue="1">
      <formula>Q146&lt;=0</formula>
    </cfRule>
    <cfRule type="expression" dxfId="18" priority="577" stopIfTrue="1">
      <formula>Q146&lt;1</formula>
    </cfRule>
    <cfRule type="expression" dxfId="19" priority="578">
      <formula>Q146&gt;=1</formula>
    </cfRule>
  </conditionalFormatting>
  <conditionalFormatting sqref="K147">
    <cfRule type="expression" dxfId="20" priority="710">
      <formula>AND(LEN($H147)&lt;=1,$E147&lt;&gt;"")</formula>
    </cfRule>
  </conditionalFormatting>
  <conditionalFormatting sqref="N147:W147">
    <cfRule type="expression" dxfId="20" priority="716">
      <formula>AND(LEN($H147)&lt;=1,$E147&lt;&gt;"")</formula>
    </cfRule>
  </conditionalFormatting>
  <conditionalFormatting sqref="O147">
    <cfRule type="expression" dxfId="16" priority="712" stopIfTrue="1">
      <formula>O147=""</formula>
    </cfRule>
    <cfRule type="expression" dxfId="17" priority="713" stopIfTrue="1">
      <formula>O147&lt;=0</formula>
    </cfRule>
    <cfRule type="expression" dxfId="18" priority="714" stopIfTrue="1">
      <formula>O147&lt;1</formula>
    </cfRule>
    <cfRule type="expression" dxfId="19" priority="715">
      <formula>O147&gt;=1</formula>
    </cfRule>
  </conditionalFormatting>
  <conditionalFormatting sqref="Q147:W147">
    <cfRule type="expression" dxfId="16" priority="717" stopIfTrue="1">
      <formula>OR(Q147="",LEN($H147)&lt;=1)</formula>
    </cfRule>
    <cfRule type="expression" dxfId="17" priority="718" stopIfTrue="1">
      <formula>Q147&lt;=0</formula>
    </cfRule>
    <cfRule type="expression" dxfId="18" priority="719" stopIfTrue="1">
      <formula>Q147&lt;1</formula>
    </cfRule>
    <cfRule type="expression" dxfId="19" priority="720">
      <formula>Q147&gt;=1</formula>
    </cfRule>
  </conditionalFormatting>
  <conditionalFormatting sqref="C151">
    <cfRule type="expression" dxfId="20" priority="1075">
      <formula>AND(LEN($H151)&lt;=1,$E151&lt;&gt;"")</formula>
    </cfRule>
  </conditionalFormatting>
  <conditionalFormatting sqref="H154">
    <cfRule type="expression" dxfId="20" priority="534">
      <formula>AND(LEN($H154)&lt;=1,$E154&lt;&gt;"")</formula>
    </cfRule>
  </conditionalFormatting>
  <conditionalFormatting sqref="K154">
    <cfRule type="expression" dxfId="20" priority="535">
      <formula>AND(LEN($H154)&lt;=1,$E154&lt;&gt;"")</formula>
    </cfRule>
  </conditionalFormatting>
  <conditionalFormatting sqref="N154:W154">
    <cfRule type="expression" dxfId="20" priority="537">
      <formula>AND(LEN($H154)&lt;=1,$E154&lt;&gt;"")</formula>
    </cfRule>
  </conditionalFormatting>
  <conditionalFormatting sqref="O154">
    <cfRule type="expression" dxfId="16" priority="538" stopIfTrue="1">
      <formula>O154=""</formula>
    </cfRule>
    <cfRule type="expression" dxfId="17" priority="539" stopIfTrue="1">
      <formula>O154&lt;=0</formula>
    </cfRule>
    <cfRule type="expression" dxfId="18" priority="540" stopIfTrue="1">
      <formula>O154&lt;1</formula>
    </cfRule>
    <cfRule type="expression" dxfId="19" priority="541">
      <formula>O154&gt;=1</formula>
    </cfRule>
  </conditionalFormatting>
  <conditionalFormatting sqref="Q154:W154">
    <cfRule type="expression" dxfId="16" priority="542" stopIfTrue="1">
      <formula>OR(Q154="",LEN($H154)&lt;=1)</formula>
    </cfRule>
    <cfRule type="expression" dxfId="17" priority="543" stopIfTrue="1">
      <formula>Q154&lt;=0</formula>
    </cfRule>
    <cfRule type="expression" dxfId="18" priority="544" stopIfTrue="1">
      <formula>Q154&lt;1</formula>
    </cfRule>
    <cfRule type="expression" dxfId="19" priority="545">
      <formula>Q154&gt;=1</formula>
    </cfRule>
  </conditionalFormatting>
  <conditionalFormatting sqref="H155">
    <cfRule type="expression" dxfId="20" priority="702">
      <formula>AND(LEN($H155)&lt;=1,$E155&lt;&gt;"")</formula>
    </cfRule>
  </conditionalFormatting>
  <conditionalFormatting sqref="O155">
    <cfRule type="expression" dxfId="16" priority="1115" stopIfTrue="1">
      <formula>O155=""</formula>
    </cfRule>
    <cfRule type="expression" dxfId="17" priority="1116" stopIfTrue="1">
      <formula>O155&lt;=0</formula>
    </cfRule>
    <cfRule type="expression" dxfId="18" priority="1117" stopIfTrue="1">
      <formula>O155&lt;1</formula>
    </cfRule>
    <cfRule type="expression" dxfId="19" priority="1118">
      <formula>O155&gt;=1</formula>
    </cfRule>
  </conditionalFormatting>
  <conditionalFormatting sqref="B156:O156">
    <cfRule type="expression" dxfId="20" priority="855">
      <formula>AND(LEN($H156)&lt;=1,$E156&lt;&gt;"")</formula>
    </cfRule>
  </conditionalFormatting>
  <conditionalFormatting sqref="C159">
    <cfRule type="expression" dxfId="20" priority="1073">
      <formula>AND(LEN($H159)&lt;=1,$E159&lt;&gt;"")</formula>
    </cfRule>
  </conditionalFormatting>
  <conditionalFormatting sqref="F162">
    <cfRule type="expression" dxfId="20" priority="864">
      <formula>AND(LEN($H162)&lt;=1,$E162&lt;&gt;"")</formula>
    </cfRule>
  </conditionalFormatting>
  <conditionalFormatting sqref="H162">
    <cfRule type="expression" dxfId="20" priority="701">
      <formula>AND(LEN($H162)&lt;=1,$E162&lt;&gt;"")</formula>
    </cfRule>
  </conditionalFormatting>
  <conditionalFormatting sqref="O162">
    <cfRule type="expression" dxfId="16" priority="1111" stopIfTrue="1">
      <formula>O162=""</formula>
    </cfRule>
    <cfRule type="expression" dxfId="17" priority="1112" stopIfTrue="1">
      <formula>O162&lt;=0</formula>
    </cfRule>
    <cfRule type="expression" dxfId="18" priority="1113" stopIfTrue="1">
      <formula>O162&lt;1</formula>
    </cfRule>
    <cfRule type="expression" dxfId="19" priority="1114">
      <formula>O162&gt;=1</formula>
    </cfRule>
  </conditionalFormatting>
  <conditionalFormatting sqref="Q162:W162">
    <cfRule type="expression" dxfId="16" priority="1103" stopIfTrue="1">
      <formula>OR(Q162="",LEN($H162)&lt;=1)</formula>
    </cfRule>
    <cfRule type="expression" dxfId="17" priority="1104" stopIfTrue="1">
      <formula>Q162&lt;=0</formula>
    </cfRule>
    <cfRule type="expression" dxfId="18" priority="1105" stopIfTrue="1">
      <formula>Q162&lt;1</formula>
    </cfRule>
    <cfRule type="expression" dxfId="19" priority="1106">
      <formula>Q162&gt;=1</formula>
    </cfRule>
  </conditionalFormatting>
  <conditionalFormatting sqref="C166">
    <cfRule type="expression" dxfId="20" priority="1071">
      <formula>AND(LEN($H166)&lt;=1,$E166&lt;&gt;"")</formula>
    </cfRule>
  </conditionalFormatting>
  <conditionalFormatting sqref="H169">
    <cfRule type="expression" dxfId="20" priority="507">
      <formula>AND(LEN($H169)&lt;=1,$E169&lt;&gt;"")</formula>
    </cfRule>
  </conditionalFormatting>
  <conditionalFormatting sqref="I169">
    <cfRule type="expression" dxfId="20" priority="509">
      <formula>AND(LEN($H169)&lt;=1,$E169&lt;&gt;"")</formula>
    </cfRule>
  </conditionalFormatting>
  <conditionalFormatting sqref="K169">
    <cfRule type="expression" dxfId="20" priority="508">
      <formula>AND(LEN($H169)&lt;=1,$E169&lt;&gt;"")</formula>
    </cfRule>
  </conditionalFormatting>
  <conditionalFormatting sqref="N169:W169">
    <cfRule type="expression" dxfId="20" priority="511">
      <formula>AND(LEN($H169)&lt;=1,$E169&lt;&gt;"")</formula>
    </cfRule>
  </conditionalFormatting>
  <conditionalFormatting sqref="O169">
    <cfRule type="expression" dxfId="16" priority="516" stopIfTrue="1">
      <formula>O169=""</formula>
    </cfRule>
    <cfRule type="expression" dxfId="17" priority="517" stopIfTrue="1">
      <formula>O169&lt;=0</formula>
    </cfRule>
    <cfRule type="expression" dxfId="18" priority="518" stopIfTrue="1">
      <formula>O169&lt;1</formula>
    </cfRule>
    <cfRule type="expression" dxfId="19" priority="519">
      <formula>O169&gt;=1</formula>
    </cfRule>
  </conditionalFormatting>
  <conditionalFormatting sqref="Q169:W169">
    <cfRule type="expression" dxfId="16" priority="512" stopIfTrue="1">
      <formula>OR(Q169="",LEN($H169)&lt;=1)</formula>
    </cfRule>
    <cfRule type="expression" dxfId="17" priority="513" stopIfTrue="1">
      <formula>Q169&lt;=0</formula>
    </cfRule>
    <cfRule type="expression" dxfId="18" priority="514" stopIfTrue="1">
      <formula>Q169&lt;1</formula>
    </cfRule>
    <cfRule type="expression" dxfId="19" priority="515">
      <formula>Q169&gt;=1</formula>
    </cfRule>
  </conditionalFormatting>
  <conditionalFormatting sqref="H170">
    <cfRule type="expression" dxfId="20" priority="520">
      <formula>AND(LEN($H170)&lt;=1,$E170&lt;&gt;"")</formula>
    </cfRule>
  </conditionalFormatting>
  <conditionalFormatting sqref="I170">
    <cfRule type="expression" dxfId="20" priority="522">
      <formula>AND(LEN($H170)&lt;=1,$E170&lt;&gt;"")</formula>
    </cfRule>
  </conditionalFormatting>
  <conditionalFormatting sqref="K170">
    <cfRule type="expression" dxfId="20" priority="521">
      <formula>AND(LEN($H170)&lt;=1,$E170&lt;&gt;"")</formula>
    </cfRule>
  </conditionalFormatting>
  <conditionalFormatting sqref="N170:W170">
    <cfRule type="expression" dxfId="20" priority="524">
      <formula>AND(LEN($H170)&lt;=1,$E170&lt;&gt;"")</formula>
    </cfRule>
  </conditionalFormatting>
  <conditionalFormatting sqref="O170">
    <cfRule type="expression" dxfId="16" priority="529" stopIfTrue="1">
      <formula>O170=""</formula>
    </cfRule>
    <cfRule type="expression" dxfId="17" priority="530" stopIfTrue="1">
      <formula>O170&lt;=0</formula>
    </cfRule>
    <cfRule type="expression" dxfId="18" priority="531" stopIfTrue="1">
      <formula>O170&lt;1</formula>
    </cfRule>
    <cfRule type="expression" dxfId="19" priority="532">
      <formula>O170&gt;=1</formula>
    </cfRule>
  </conditionalFormatting>
  <conditionalFormatting sqref="Q170:W170">
    <cfRule type="expression" dxfId="16" priority="525" stopIfTrue="1">
      <formula>OR(Q170="",LEN($H170)&lt;=1)</formula>
    </cfRule>
    <cfRule type="expression" dxfId="17" priority="526" stopIfTrue="1">
      <formula>Q170&lt;=0</formula>
    </cfRule>
    <cfRule type="expression" dxfId="18" priority="527" stopIfTrue="1">
      <formula>Q170&lt;1</formula>
    </cfRule>
    <cfRule type="expression" dxfId="19" priority="528">
      <formula>Q170&gt;=1</formula>
    </cfRule>
  </conditionalFormatting>
  <conditionalFormatting sqref="H171">
    <cfRule type="expression" dxfId="20" priority="700">
      <formula>AND(LEN($H171)&lt;=1,$E171&lt;&gt;"")</formula>
    </cfRule>
  </conditionalFormatting>
  <conditionalFormatting sqref="I171">
    <cfRule type="expression" dxfId="20" priority="858">
      <formula>AND(LEN($H171)&lt;=1,$E171&lt;&gt;"")</formula>
    </cfRule>
  </conditionalFormatting>
  <conditionalFormatting sqref="O171">
    <cfRule type="expression" dxfId="16" priority="1107" stopIfTrue="1">
      <formula>O171=""</formula>
    </cfRule>
    <cfRule type="expression" dxfId="17" priority="1108" stopIfTrue="1">
      <formula>O171&lt;=0</formula>
    </cfRule>
    <cfRule type="expression" dxfId="18" priority="1109" stopIfTrue="1">
      <formula>O171&lt;1</formula>
    </cfRule>
    <cfRule type="expression" dxfId="19" priority="1110">
      <formula>O171&gt;=1</formula>
    </cfRule>
  </conditionalFormatting>
  <conditionalFormatting sqref="Q171:W171">
    <cfRule type="expression" dxfId="16" priority="1099" stopIfTrue="1">
      <formula>OR(Q171="",LEN($H171)&lt;=1)</formula>
    </cfRule>
    <cfRule type="expression" dxfId="17" priority="1100" stopIfTrue="1">
      <formula>Q171&lt;=0</formula>
    </cfRule>
    <cfRule type="expression" dxfId="18" priority="1101" stopIfTrue="1">
      <formula>Q171&lt;1</formula>
    </cfRule>
    <cfRule type="expression" dxfId="19" priority="1102">
      <formula>Q171&gt;=1</formula>
    </cfRule>
  </conditionalFormatting>
  <conditionalFormatting sqref="B27:B29">
    <cfRule type="expression" dxfId="20" priority="1084">
      <formula>AND(LEN($H27)&lt;=1,$E27&lt;&gt;"")</formula>
    </cfRule>
  </conditionalFormatting>
  <conditionalFormatting sqref="B43:B45">
    <cfRule type="expression" dxfId="20" priority="1082">
      <formula>AND(LEN($H43)&lt;=1,$E43&lt;&gt;"")</formula>
    </cfRule>
  </conditionalFormatting>
  <conditionalFormatting sqref="B54:B56">
    <cfRule type="expression" dxfId="20" priority="1080">
      <formula>AND(LEN($H54)&lt;=1,$E54&lt;&gt;"")</formula>
    </cfRule>
  </conditionalFormatting>
  <conditionalFormatting sqref="B61:B63">
    <cfRule type="expression" dxfId="20" priority="447">
      <formula>AND(LEN($H61)&lt;=1,$E61&lt;&gt;"")</formula>
    </cfRule>
  </conditionalFormatting>
  <conditionalFormatting sqref="B86:B90">
    <cfRule type="expression" dxfId="20" priority="358">
      <formula>AND(LEN($H86)&lt;=1,$E86&lt;&gt;"")</formula>
    </cfRule>
  </conditionalFormatting>
  <conditionalFormatting sqref="B96:B102">
    <cfRule type="expression" dxfId="20" priority="357">
      <formula>AND(LEN($H96)&lt;=1,$E96&lt;&gt;"")</formula>
    </cfRule>
  </conditionalFormatting>
  <conditionalFormatting sqref="B106:B107">
    <cfRule type="expression" dxfId="20" priority="313">
      <formula>AND(LEN($H106)&lt;=1,$E106&lt;&gt;"")</formula>
    </cfRule>
  </conditionalFormatting>
  <conditionalFormatting sqref="B110:B111">
    <cfRule type="expression" dxfId="20" priority="269">
      <formula>AND(LEN($H110)&lt;=1,$E110&lt;&gt;"")</formula>
    </cfRule>
  </conditionalFormatting>
  <conditionalFormatting sqref="B136:B137">
    <cfRule type="expression" dxfId="20" priority="116">
      <formula>AND(LEN($H136)&lt;=1,$E136&lt;&gt;"")</formula>
    </cfRule>
  </conditionalFormatting>
  <conditionalFormatting sqref="B151:B153">
    <cfRule type="expression" dxfId="20" priority="1076">
      <formula>AND(LEN($H151)&lt;=1,$E151&lt;&gt;"")</formula>
    </cfRule>
  </conditionalFormatting>
  <conditionalFormatting sqref="B159:B161">
    <cfRule type="expression" dxfId="20" priority="1074">
      <formula>AND(LEN($H159)&lt;=1,$E159&lt;&gt;"")</formula>
    </cfRule>
  </conditionalFormatting>
  <conditionalFormatting sqref="B166:B168">
    <cfRule type="expression" dxfId="20" priority="1072">
      <formula>AND(LEN($H166)&lt;=1,$E166&lt;&gt;"")</formula>
    </cfRule>
  </conditionalFormatting>
  <conditionalFormatting sqref="D136:D137">
    <cfRule type="expression" dxfId="20" priority="109">
      <formula>AND(LEN($H136)&lt;=1,$E136&lt;&gt;"")</formula>
    </cfRule>
  </conditionalFormatting>
  <conditionalFormatting sqref="E81:E84">
    <cfRule type="expression" dxfId="20" priority="624">
      <formula>AND(LEN($H81)&lt;=1,$E81&lt;&gt;"")</formula>
    </cfRule>
  </conditionalFormatting>
  <conditionalFormatting sqref="E85:E88">
    <cfRule type="expression" dxfId="20" priority="378">
      <formula>AND(LEN($H85)&lt;=1,$E85&lt;&gt;"")</formula>
    </cfRule>
  </conditionalFormatting>
  <conditionalFormatting sqref="E89:E90">
    <cfRule type="expression" dxfId="20" priority="362">
      <formula>AND(LEN($H89)&lt;=1,$E89&lt;&gt;"")</formula>
    </cfRule>
  </conditionalFormatting>
  <conditionalFormatting sqref="E91:E94">
    <cfRule type="expression" dxfId="20" priority="582">
      <formula>AND(LEN($H91)&lt;=1,$E91&lt;&gt;"")</formula>
    </cfRule>
  </conditionalFormatting>
  <conditionalFormatting sqref="E96:E98">
    <cfRule type="expression" dxfId="20" priority="332">
      <formula>AND(LEN($H96)&lt;=1,$E96&lt;&gt;"")</formula>
    </cfRule>
  </conditionalFormatting>
  <conditionalFormatting sqref="E99:E102">
    <cfRule type="expression" dxfId="20" priority="345">
      <formula>AND(LEN($H99)&lt;=1,$E99&lt;&gt;"")</formula>
    </cfRule>
  </conditionalFormatting>
  <conditionalFormatting sqref="E110:E111">
    <cfRule type="expression" dxfId="20" priority="258">
      <formula>AND(LEN($H110)&lt;=1,$E110&lt;&gt;"")</formula>
    </cfRule>
  </conditionalFormatting>
  <conditionalFormatting sqref="H34:H36">
    <cfRule type="expression" dxfId="20" priority="699">
      <formula>AND(LEN($H34)&lt;=1,$E34&lt;&gt;"")</formula>
    </cfRule>
  </conditionalFormatting>
  <conditionalFormatting sqref="H43:H45">
    <cfRule type="expression" dxfId="20" priority="698">
      <formula>AND(LEN($H43)&lt;=1,$E43&lt;&gt;"")</formula>
    </cfRule>
  </conditionalFormatting>
  <conditionalFormatting sqref="H48:H49">
    <cfRule type="expression" dxfId="20" priority="667">
      <formula>AND(LEN($H48)&lt;=1,$E48&lt;&gt;"")</formula>
    </cfRule>
  </conditionalFormatting>
  <conditionalFormatting sqref="H54:H56">
    <cfRule type="expression" dxfId="20" priority="697">
      <formula>AND(LEN($H54)&lt;=1,$E54&lt;&gt;"")</formula>
    </cfRule>
  </conditionalFormatting>
  <conditionalFormatting sqref="H70:H72">
    <cfRule type="expression" dxfId="20" priority="696">
      <formula>AND(LEN($H70)&lt;=1,$E70&lt;&gt;"")</formula>
    </cfRule>
  </conditionalFormatting>
  <conditionalFormatting sqref="H81:H84">
    <cfRule type="expression" dxfId="20" priority="622">
      <formula>AND(LEN($H81)&lt;=1,$E81&lt;&gt;"")</formula>
    </cfRule>
  </conditionalFormatting>
  <conditionalFormatting sqref="H85:H88">
    <cfRule type="expression" dxfId="20" priority="376">
      <formula>AND(LEN($H85)&lt;=1,$E85&lt;&gt;"")</formula>
    </cfRule>
  </conditionalFormatting>
  <conditionalFormatting sqref="H89:H90">
    <cfRule type="expression" dxfId="20" priority="360">
      <formula>AND(LEN($H89)&lt;=1,$E89&lt;&gt;"")</formula>
    </cfRule>
  </conditionalFormatting>
  <conditionalFormatting sqref="H91:H94">
    <cfRule type="expression" dxfId="20" priority="580">
      <formula>AND(LEN($H91)&lt;=1,$E91&lt;&gt;"")</formula>
    </cfRule>
  </conditionalFormatting>
  <conditionalFormatting sqref="H96:H98">
    <cfRule type="expression" dxfId="20" priority="330">
      <formula>AND(LEN($H96)&lt;=1,$E96&lt;&gt;"")</formula>
    </cfRule>
  </conditionalFormatting>
  <conditionalFormatting sqref="H99:H102">
    <cfRule type="expression" dxfId="20" priority="343">
      <formula>AND(LEN($H99)&lt;=1,$E99&lt;&gt;"")</formula>
    </cfRule>
  </conditionalFormatting>
  <conditionalFormatting sqref="H110:H111">
    <cfRule type="expression" dxfId="20" priority="256">
      <formula>AND(LEN($H110)&lt;=1,$E110&lt;&gt;"")</formula>
    </cfRule>
  </conditionalFormatting>
  <conditionalFormatting sqref="H131:H133">
    <cfRule type="expression" dxfId="20" priority="695">
      <formula>AND(LEN($H131)&lt;=1,$E131&lt;&gt;"")</formula>
    </cfRule>
  </conditionalFormatting>
  <conditionalFormatting sqref="H136:H137">
    <cfRule type="expression" dxfId="20" priority="115">
      <formula>AND(LEN($H136)&lt;=1,$E136&lt;&gt;"")</formula>
    </cfRule>
  </conditionalFormatting>
  <conditionalFormatting sqref="H151:H153">
    <cfRule type="expression" dxfId="20" priority="694">
      <formula>AND(LEN($H151)&lt;=1,$E151&lt;&gt;"")</formula>
    </cfRule>
  </conditionalFormatting>
  <conditionalFormatting sqref="H159:H161">
    <cfRule type="expression" dxfId="20" priority="693">
      <formula>AND(LEN($H159)&lt;=1,$E159&lt;&gt;"")</formula>
    </cfRule>
  </conditionalFormatting>
  <conditionalFormatting sqref="H166:H168">
    <cfRule type="expression" dxfId="20" priority="692">
      <formula>AND(LEN($H166)&lt;=1,$E166&lt;&gt;"")</formula>
    </cfRule>
  </conditionalFormatting>
  <conditionalFormatting sqref="I19:I21">
    <cfRule type="expression" dxfId="16" priority="1135" stopIfTrue="1">
      <formula>I19=""</formula>
    </cfRule>
    <cfRule type="expression" dxfId="17" priority="1136" stopIfTrue="1">
      <formula>I19&lt;=0</formula>
    </cfRule>
    <cfRule type="expression" dxfId="18" priority="1137" stopIfTrue="1">
      <formula>I19&lt;1</formula>
    </cfRule>
    <cfRule type="expression" dxfId="19" priority="1138">
      <formula>I19&gt;=1</formula>
    </cfRule>
    <cfRule type="expression" dxfId="17" priority="1139">
      <formula>#REF!&lt;=0</formula>
    </cfRule>
    <cfRule type="expression" dxfId="18" priority="1140">
      <formula>#REF!&lt;1</formula>
    </cfRule>
    <cfRule type="expression" dxfId="19" priority="1141">
      <formula>#REF!&gt;=0.9999999</formula>
    </cfRule>
  </conditionalFormatting>
  <conditionalFormatting sqref="K81:K84">
    <cfRule type="expression" dxfId="20" priority="623">
      <formula>AND(LEN($H81)&lt;=1,$E81&lt;&gt;"")</formula>
    </cfRule>
  </conditionalFormatting>
  <conditionalFormatting sqref="K85:K88">
    <cfRule type="expression" dxfId="20" priority="377">
      <formula>AND(LEN($H85)&lt;=1,$E85&lt;&gt;"")</formula>
    </cfRule>
  </conditionalFormatting>
  <conditionalFormatting sqref="K89:K90">
    <cfRule type="expression" dxfId="20" priority="361">
      <formula>AND(LEN($H89)&lt;=1,$E89&lt;&gt;"")</formula>
    </cfRule>
  </conditionalFormatting>
  <conditionalFormatting sqref="K91:K94">
    <cfRule type="expression" dxfId="20" priority="581">
      <formula>AND(LEN($H91)&lt;=1,$E91&lt;&gt;"")</formula>
    </cfRule>
  </conditionalFormatting>
  <conditionalFormatting sqref="K96:K98">
    <cfRule type="expression" dxfId="20" priority="331">
      <formula>AND(LEN($H96)&lt;=1,$E96&lt;&gt;"")</formula>
    </cfRule>
  </conditionalFormatting>
  <conditionalFormatting sqref="K99:K102">
    <cfRule type="expression" dxfId="20" priority="344">
      <formula>AND(LEN($H99)&lt;=1,$E99&lt;&gt;"")</formula>
    </cfRule>
  </conditionalFormatting>
  <conditionalFormatting sqref="K110:K111">
    <cfRule type="expression" dxfId="20" priority="257">
      <formula>AND(LEN($H110)&lt;=1,$E110&lt;&gt;"")</formula>
    </cfRule>
  </conditionalFormatting>
  <conditionalFormatting sqref="L88:L89">
    <cfRule type="expression" dxfId="20" priority="1161">
      <formula>AND(LEN($H89)&lt;=1,$E89&lt;&gt;"")</formula>
    </cfRule>
  </conditionalFormatting>
  <conditionalFormatting sqref="O81:O84">
    <cfRule type="expression" dxfId="16" priority="632" stopIfTrue="1">
      <formula>O81=""</formula>
    </cfRule>
    <cfRule type="expression" dxfId="17" priority="633" stopIfTrue="1">
      <formula>O81&lt;=0</formula>
    </cfRule>
    <cfRule type="expression" dxfId="18" priority="634" stopIfTrue="1">
      <formula>O81&lt;1</formula>
    </cfRule>
    <cfRule type="expression" dxfId="19" priority="635">
      <formula>O81&gt;=1</formula>
    </cfRule>
  </conditionalFormatting>
  <conditionalFormatting sqref="O85:O88">
    <cfRule type="expression" dxfId="16" priority="385" stopIfTrue="1">
      <formula>O85=""</formula>
    </cfRule>
    <cfRule type="expression" dxfId="17" priority="386" stopIfTrue="1">
      <formula>O85&lt;=0</formula>
    </cfRule>
    <cfRule type="expression" dxfId="18" priority="387" stopIfTrue="1">
      <formula>O85&lt;1</formula>
    </cfRule>
    <cfRule type="expression" dxfId="19" priority="388">
      <formula>O85&gt;=1</formula>
    </cfRule>
  </conditionalFormatting>
  <conditionalFormatting sqref="O89:O90">
    <cfRule type="expression" dxfId="16" priority="369" stopIfTrue="1">
      <formula>O89=""</formula>
    </cfRule>
    <cfRule type="expression" dxfId="17" priority="370" stopIfTrue="1">
      <formula>O89&lt;=0</formula>
    </cfRule>
    <cfRule type="expression" dxfId="18" priority="371" stopIfTrue="1">
      <formula>O89&lt;1</formula>
    </cfRule>
    <cfRule type="expression" dxfId="19" priority="372">
      <formula>O89&gt;=1</formula>
    </cfRule>
  </conditionalFormatting>
  <conditionalFormatting sqref="O91:O94">
    <cfRule type="expression" dxfId="16" priority="590" stopIfTrue="1">
      <formula>O91=""</formula>
    </cfRule>
    <cfRule type="expression" dxfId="17" priority="591" stopIfTrue="1">
      <formula>O91&lt;=0</formula>
    </cfRule>
    <cfRule type="expression" dxfId="18" priority="592" stopIfTrue="1">
      <formula>O91&lt;1</formula>
    </cfRule>
    <cfRule type="expression" dxfId="19" priority="593">
      <formula>O91&gt;=1</formula>
    </cfRule>
  </conditionalFormatting>
  <conditionalFormatting sqref="O96:O98">
    <cfRule type="expression" dxfId="16" priority="339" stopIfTrue="1">
      <formula>O96=""</formula>
    </cfRule>
    <cfRule type="expression" dxfId="17" priority="340" stopIfTrue="1">
      <formula>O96&lt;=0</formula>
    </cfRule>
    <cfRule type="expression" dxfId="18" priority="341" stopIfTrue="1">
      <formula>O96&lt;1</formula>
    </cfRule>
    <cfRule type="expression" dxfId="19" priority="342">
      <formula>O96&gt;=1</formula>
    </cfRule>
  </conditionalFormatting>
  <conditionalFormatting sqref="O99:O102">
    <cfRule type="expression" dxfId="16" priority="352" stopIfTrue="1">
      <formula>O99=""</formula>
    </cfRule>
    <cfRule type="expression" dxfId="17" priority="353" stopIfTrue="1">
      <formula>O99&lt;=0</formula>
    </cfRule>
    <cfRule type="expression" dxfId="18" priority="354" stopIfTrue="1">
      <formula>O99&lt;1</formula>
    </cfRule>
    <cfRule type="expression" dxfId="19" priority="355">
      <formula>O99&gt;=1</formula>
    </cfRule>
  </conditionalFormatting>
  <conditionalFormatting sqref="O110:O111">
    <cfRule type="expression" dxfId="16" priority="265" stopIfTrue="1">
      <formula>O110=""</formula>
    </cfRule>
    <cfRule type="expression" dxfId="17" priority="266" stopIfTrue="1">
      <formula>O110&lt;=0</formula>
    </cfRule>
    <cfRule type="expression" dxfId="18" priority="267" stopIfTrue="1">
      <formula>O110&lt;1</formula>
    </cfRule>
    <cfRule type="expression" dxfId="19" priority="268">
      <formula>O110&gt;=1</formula>
    </cfRule>
  </conditionalFormatting>
  <conditionalFormatting sqref="O136:O137">
    <cfRule type="expression" dxfId="16" priority="110" stopIfTrue="1">
      <formula>O136=""</formula>
    </cfRule>
    <cfRule type="expression" dxfId="17" priority="111" stopIfTrue="1">
      <formula>O136&lt;=0</formula>
    </cfRule>
    <cfRule type="expression" dxfId="18" priority="112" stopIfTrue="1">
      <formula>O136&lt;1</formula>
    </cfRule>
    <cfRule type="expression" dxfId="19" priority="113">
      <formula>O136&gt;=1</formula>
    </cfRule>
    <cfRule type="expression" dxfId="20" priority="114">
      <formula>AND(LEN($H136)&lt;=1,$E136&lt;&gt;"")</formula>
    </cfRule>
  </conditionalFormatting>
  <conditionalFormatting sqref="T71:T72">
    <cfRule type="expression" dxfId="20" priority="851">
      <formula>AND(LEN($H71)&lt;=1,$E71&lt;&gt;"")</formula>
    </cfRule>
  </conditionalFormatting>
  <conditionalFormatting sqref="T132:T133">
    <cfRule type="expression" dxfId="20" priority="850">
      <formula>AND(LEN($H132)&lt;=1,$E132&lt;&gt;"")</formula>
    </cfRule>
  </conditionalFormatting>
  <conditionalFormatting sqref="U152:U153">
    <cfRule type="expression" dxfId="20" priority="849">
      <formula>AND(LEN($H152)&lt;=1,$E152&lt;&gt;"")</formula>
    </cfRule>
  </conditionalFormatting>
  <conditionalFormatting sqref="I12 I14:I18 O38 O73 O65 O121 O124 O126">
    <cfRule type="expression" dxfId="16" priority="1153" stopIfTrue="1">
      <formula>I12=""</formula>
    </cfRule>
    <cfRule type="expression" dxfId="17" priority="1154" stopIfTrue="1">
      <formula>I12&lt;=0</formula>
    </cfRule>
    <cfRule type="expression" dxfId="18" priority="1155" stopIfTrue="1">
      <formula>I12&lt;1</formula>
    </cfRule>
    <cfRule type="expression" dxfId="19" priority="1156">
      <formula>I12&gt;=1</formula>
    </cfRule>
  </conditionalFormatting>
  <conditionalFormatting sqref="I12 I16:I18 I14">
    <cfRule type="expression" dxfId="17" priority="1157">
      <formula>#REF!&lt;=0</formula>
    </cfRule>
    <cfRule type="expression" dxfId="18" priority="1158">
      <formula>#REF!&lt;1</formula>
    </cfRule>
    <cfRule type="expression" dxfId="19" priority="1159">
      <formula>#REF!&gt;=0.9999999</formula>
    </cfRule>
  </conditionalFormatting>
  <conditionalFormatting sqref="D14:H21">
    <cfRule type="expression" dxfId="21" priority="1041">
      <formula>$I14=""</formula>
    </cfRule>
  </conditionalFormatting>
  <conditionalFormatting sqref="B25:W26 B39:W42 B34:B36 D43:G45 D54:G56 D159:G161 D166:G168 B163:W165 B67:W69 B172:W192 D27:Q27 B31:W33 B51:W53 B131:B133 B70:B72 B128:W130 B148:W150 B157:W158 N30:W30 D34:G36 N38:W38 N46:W46 N60:W60 N57:W57 N155:W155 N162:W162 N171:W171 P156:W156 D70:G72 U71:W72 D131:G133 U132:W133 D151:G153 V152:W153 N73:W73 N134:W134 T28:U30 N65:W65 D28:W29 K38 H38 I34:W36 I43:W45 I54:W56 I71:S72 I70:W70 I132:S133 I131:W131 I152:Q153 I151:W151 I159:W161 I166:W168 H57 J121:W121 D121:H121 B75 H59:H60 H64:H66 B77 B79:B84 B91:B95 B103 B105 B108 B112 B115 B117:B118 B121 B124 D124:H124 J124:W124 J126:W126 D126:H126 B126">
    <cfRule type="expression" dxfId="20" priority="1086">
      <formula>AND(LEN($H25)&lt;=1,$E25&lt;&gt;"")</formula>
    </cfRule>
  </conditionalFormatting>
  <conditionalFormatting sqref="B30:G30 J30 L30:M30">
    <cfRule type="expression" dxfId="20" priority="876">
      <formula>AND(LEN($H30)&lt;=1,$E30&lt;&gt;"")</formula>
    </cfRule>
  </conditionalFormatting>
  <conditionalFormatting sqref="B37 D37:G37 I37">
    <cfRule type="expression" dxfId="20" priority="392">
      <formula>AND(LEN($H37)&lt;=1,$E37&lt;&gt;"")</formula>
    </cfRule>
  </conditionalFormatting>
  <conditionalFormatting sqref="N37:W37 K37 H37">
    <cfRule type="expression" dxfId="20" priority="394">
      <formula>AND(LEN($H37)&lt;=1,$E37&lt;&gt;"")</formula>
    </cfRule>
  </conditionalFormatting>
  <conditionalFormatting sqref="J37 L37:M37">
    <cfRule type="expression" dxfId="20" priority="393">
      <formula>AND(LEN($H37)&lt;=1,$E37&lt;&gt;"")</formula>
    </cfRule>
  </conditionalFormatting>
  <conditionalFormatting sqref="B38 D38:G38 I38">
    <cfRule type="expression" dxfId="20" priority="879">
      <formula>AND(LEN($H38)&lt;=1,$E38&lt;&gt;"")</formula>
    </cfRule>
  </conditionalFormatting>
  <conditionalFormatting sqref="J38 L38:M38">
    <cfRule type="expression" dxfId="20" priority="880">
      <formula>AND(LEN($H38)&lt;=1,$E38&lt;&gt;"")</formula>
    </cfRule>
  </conditionalFormatting>
  <conditionalFormatting sqref="Q38:W38 Q155:W155 Q60:W60 Q73:W73 Q134:W134 Q65:W65 Q121:W121 Q124:W124 Q126:W126">
    <cfRule type="expression" dxfId="16" priority="1142" stopIfTrue="1">
      <formula>OR(Q38="",LEN($H38)&lt;=1)</formula>
    </cfRule>
    <cfRule type="expression" dxfId="17" priority="1143" stopIfTrue="1">
      <formula>Q38&lt;=0</formula>
    </cfRule>
    <cfRule type="expression" dxfId="18" priority="1144" stopIfTrue="1">
      <formula>Q38&lt;1</formula>
    </cfRule>
    <cfRule type="expression" dxfId="19" priority="1145">
      <formula>Q38&gt;=1</formula>
    </cfRule>
  </conditionalFormatting>
  <conditionalFormatting sqref="B46:G46 I46:J46 L46:M46 L50:M50 I50:J50 B50:G50">
    <cfRule type="expression" dxfId="20" priority="883">
      <formula>AND(LEN($H46)&lt;=1,$E46&lt;&gt;"")</formula>
    </cfRule>
  </conditionalFormatting>
  <conditionalFormatting sqref="H46:H47 H50">
    <cfRule type="expression" dxfId="20" priority="706">
      <formula>AND(LEN($H46)&lt;=1,$E46&lt;&gt;"")</formula>
    </cfRule>
  </conditionalFormatting>
  <conditionalFormatting sqref="K171 K162 K155 K134 K73 K57 K46 K50 K65 K59:K60">
    <cfRule type="expression" dxfId="20" priority="852">
      <formula>AND(LEN($H46)&lt;=1,$E46&lt;&gt;"")</formula>
    </cfRule>
  </conditionalFormatting>
  <conditionalFormatting sqref="B47:E47 J47 L47:M47 G47">
    <cfRule type="expression" dxfId="20" priority="769">
      <formula>AND(LEN($H47)&lt;=1,$E47&lt;&gt;"")</formula>
    </cfRule>
  </conditionalFormatting>
  <conditionalFormatting sqref="B48:G48 J48 L48:M48">
    <cfRule type="expression" dxfId="20" priority="680">
      <formula>AND(LEN($H48)&lt;=1,$E48&lt;&gt;"")</formula>
    </cfRule>
  </conditionalFormatting>
  <conditionalFormatting sqref="B49:E49 J49 L49:M49">
    <cfRule type="expression" dxfId="20" priority="669">
      <formula>AND(LEN($H49)&lt;=1,$E49&lt;&gt;"")</formula>
    </cfRule>
  </conditionalFormatting>
  <conditionalFormatting sqref="B57:G57 J57 L57:M57 C59 C64 C66">
    <cfRule type="expression" dxfId="20" priority="903">
      <formula>AND(LEN($H57)&lt;=1,$E57&lt;&gt;"")</formula>
    </cfRule>
  </conditionalFormatting>
  <conditionalFormatting sqref="C58:D58 J58 F58:G58 L58:M58 C60 C65">
    <cfRule type="expression" dxfId="20" priority="496">
      <formula>AND(LEN($H58)&lt;=1,$E58&lt;&gt;"")</formula>
    </cfRule>
  </conditionalFormatting>
  <conditionalFormatting sqref="B59:B60 B64:B66">
    <cfRule type="expression" dxfId="20" priority="650">
      <formula>AND(LEN($H59)&lt;=1,$E59&lt;&gt;"")</formula>
    </cfRule>
  </conditionalFormatting>
  <conditionalFormatting sqref="D59 J59 F59:G59 L59:M59">
    <cfRule type="expression" dxfId="20" priority="899">
      <formula>AND(LEN($H59)&lt;=1,$E59&lt;&gt;"")</formula>
    </cfRule>
  </conditionalFormatting>
  <conditionalFormatting sqref="E59:E60 E65">
    <cfRule type="expression" dxfId="20" priority="890">
      <formula>AND(LEN($H59)&lt;=1,$E59&lt;&gt;"")</formula>
    </cfRule>
  </conditionalFormatting>
  <conditionalFormatting sqref="F60:G60 J60 D60 L60:M60">
    <cfRule type="expression" dxfId="20" priority="898">
      <formula>AND(LEN($H60)&lt;=1,$E60&lt;&gt;"")</formula>
    </cfRule>
  </conditionalFormatting>
  <conditionalFormatting sqref="O60 O65">
    <cfRule type="expression" dxfId="16" priority="1056" stopIfTrue="1">
      <formula>O60=""</formula>
    </cfRule>
    <cfRule type="expression" dxfId="17" priority="1057" stopIfTrue="1">
      <formula>O60&lt;=0</formula>
    </cfRule>
    <cfRule type="expression" dxfId="18" priority="1058" stopIfTrue="1">
      <formula>O60&lt;1</formula>
    </cfRule>
    <cfRule type="expression" dxfId="19" priority="1059">
      <formula>O60&gt;=1</formula>
    </cfRule>
  </conditionalFormatting>
  <conditionalFormatting sqref="C61 C63">
    <cfRule type="expression" dxfId="20" priority="479">
      <formula>AND(LEN($H61)&lt;=1,$E61&lt;&gt;"")</formula>
    </cfRule>
  </conditionalFormatting>
  <conditionalFormatting sqref="F61:G61 J61 D61 L61:M61">
    <cfRule type="expression" dxfId="20" priority="466">
      <formula>AND(LEN($H61)&lt;=1,$E61&lt;&gt;"")</formula>
    </cfRule>
  </conditionalFormatting>
  <conditionalFormatting sqref="N62:W62 H61:H63">
    <cfRule type="expression" dxfId="20" priority="484">
      <formula>AND(LEN($H61)&lt;=1,$E61&lt;&gt;"")</formula>
    </cfRule>
  </conditionalFormatting>
  <conditionalFormatting sqref="F62:G62 J62 D62 L62:M62">
    <cfRule type="expression" dxfId="20" priority="478">
      <formula>AND(LEN($H62)&lt;=1,$E62&lt;&gt;"")</formula>
    </cfRule>
  </conditionalFormatting>
  <conditionalFormatting sqref="F63:G63 J63 D63 L63:M63">
    <cfRule type="expression" dxfId="20" priority="450">
      <formula>AND(LEN($H63)&lt;=1,$E63&lt;&gt;"")</formula>
    </cfRule>
  </conditionalFormatting>
  <conditionalFormatting sqref="F64:G64 J64 D64 L64:M64">
    <cfRule type="expression" dxfId="20" priority="756">
      <formula>AND(LEN($H64)&lt;=1,$E64&lt;&gt;"")</formula>
    </cfRule>
  </conditionalFormatting>
  <conditionalFormatting sqref="F65:G65 J65 D65 L65:M65">
    <cfRule type="expression" dxfId="20" priority="897">
      <formula>AND(LEN($H65)&lt;=1,$E65&lt;&gt;"")</formula>
    </cfRule>
  </conditionalFormatting>
  <conditionalFormatting sqref="F66:G66 J66 D66 L66:M66">
    <cfRule type="expression" dxfId="20" priority="738">
      <formula>AND(LEN($H66)&lt;=1,$E66&lt;&gt;"")</formula>
    </cfRule>
  </conditionalFormatting>
  <conditionalFormatting sqref="F73:G73 J73 L73:M73 B73:D73 C75 C79 C81 C83 C85 C91 C93 C95 C97 C99 C101 C103 C105 C108 C87 C89">
    <cfRule type="expression" dxfId="20" priority="873">
      <formula>AND(LEN($H73)&lt;=1,$E73&lt;&gt;"")</formula>
    </cfRule>
  </conditionalFormatting>
  <conditionalFormatting sqref="F74:G74 J74 L74:M74 B74:D74 C77 C80 C82 C84 C86 C92 C94 C96 C98 C100 C102 C88 C90">
    <cfRule type="expression" dxfId="20" priority="436">
      <formula>AND(LEN($H74)&lt;=1,$E74&lt;&gt;"")</formula>
    </cfRule>
  </conditionalFormatting>
  <conditionalFormatting sqref="F75:G75 J75 L75:M75 D75 D77 L77:M77 J77 F77:G77 F79:G80 J79:J80 L79:M80 D79:D80">
    <cfRule type="expression" dxfId="20" priority="612">
      <formula>AND(LEN($H75)&lt;=1,$E75&lt;&gt;"")</formula>
    </cfRule>
  </conditionalFormatting>
  <conditionalFormatting sqref="E75 E77 E79:E80">
    <cfRule type="expression" dxfId="20" priority="610">
      <formula>AND(LEN($H75)&lt;=1,$E75&lt;&gt;"")</formula>
    </cfRule>
  </conditionalFormatting>
  <conditionalFormatting sqref="H75 H77 H79:H80">
    <cfRule type="expression" dxfId="20" priority="608">
      <formula>AND(LEN($H75)&lt;=1,$E75&lt;&gt;"")</formula>
    </cfRule>
  </conditionalFormatting>
  <conditionalFormatting sqref="K75 K77 K79:K80">
    <cfRule type="expression" dxfId="20" priority="609">
      <formula>AND(LEN($H75)&lt;=1,$E75&lt;&gt;"")</formula>
    </cfRule>
  </conditionalFormatting>
  <conditionalFormatting sqref="N75:W75 N77:W77 N79:W80">
    <cfRule type="expression" dxfId="20" priority="613">
      <formula>AND(LEN($H75)&lt;=1,$E75&lt;&gt;"")</formula>
    </cfRule>
  </conditionalFormatting>
  <conditionalFormatting sqref="O75 O77 O79:O80">
    <cfRule type="expression" dxfId="16" priority="618" stopIfTrue="1">
      <formula>O75=""</formula>
    </cfRule>
    <cfRule type="expression" dxfId="17" priority="619" stopIfTrue="1">
      <formula>O75&lt;=0</formula>
    </cfRule>
    <cfRule type="expression" dxfId="18" priority="620" stopIfTrue="1">
      <formula>O75&lt;1</formula>
    </cfRule>
    <cfRule type="expression" dxfId="19" priority="621">
      <formula>O75&gt;=1</formula>
    </cfRule>
  </conditionalFormatting>
  <conditionalFormatting sqref="Q75:W75 Q77:W77 Q79:W80">
    <cfRule type="expression" dxfId="16" priority="614" stopIfTrue="1">
      <formula>OR(Q75="",LEN($H75)&lt;=1)</formula>
    </cfRule>
    <cfRule type="expression" dxfId="17" priority="615" stopIfTrue="1">
      <formula>Q75&lt;=0</formula>
    </cfRule>
    <cfRule type="expression" dxfId="18" priority="616" stopIfTrue="1">
      <formula>Q75&lt;1</formula>
    </cfRule>
    <cfRule type="expression" dxfId="19" priority="617">
      <formula>Q75&gt;=1</formula>
    </cfRule>
  </conditionalFormatting>
  <conditionalFormatting sqref="F76:G76 J76 L76:M76 D76">
    <cfRule type="expression" dxfId="20" priority="421">
      <formula>AND(LEN($H76)&lt;=1,$E76&lt;&gt;"")</formula>
    </cfRule>
  </conditionalFormatting>
  <conditionalFormatting sqref="D78 L78:M78 J78 F78:G78">
    <cfRule type="expression" dxfId="20" priority="407">
      <formula>AND(LEN($H78)&lt;=1,$E78&lt;&gt;"")</formula>
    </cfRule>
  </conditionalFormatting>
  <conditionalFormatting sqref="L81:M84 J81:J84 F81:G84 D81:D84">
    <cfRule type="expression" dxfId="20" priority="626">
      <formula>AND(LEN($H81)&lt;=1,$E81&lt;&gt;"")</formula>
    </cfRule>
  </conditionalFormatting>
  <conditionalFormatting sqref="N81:W84">
    <cfRule type="expression" dxfId="20" priority="627">
      <formula>AND(LEN($H81)&lt;=1,$E81&lt;&gt;"")</formula>
    </cfRule>
  </conditionalFormatting>
  <conditionalFormatting sqref="Q81:W84">
    <cfRule type="expression" dxfId="16" priority="628" stopIfTrue="1">
      <formula>OR(Q81="",LEN($H81)&lt;=1)</formula>
    </cfRule>
    <cfRule type="expression" dxfId="17" priority="629" stopIfTrue="1">
      <formula>Q81&lt;=0</formula>
    </cfRule>
    <cfRule type="expression" dxfId="18" priority="630" stopIfTrue="1">
      <formula>Q81&lt;1</formula>
    </cfRule>
    <cfRule type="expression" dxfId="19" priority="631">
      <formula>Q81&gt;=1</formula>
    </cfRule>
  </conditionalFormatting>
  <conditionalFormatting sqref="F85:G88 J85:J88 L85:M86 D85:D88 M87:M88">
    <cfRule type="expression" dxfId="20" priority="379">
      <formula>AND(LEN($H85)&lt;=1,$E85&lt;&gt;"")</formula>
    </cfRule>
  </conditionalFormatting>
  <conditionalFormatting sqref="N85:W88">
    <cfRule type="expression" dxfId="20" priority="380">
      <formula>AND(LEN($H85)&lt;=1,$E85&lt;&gt;"")</formula>
    </cfRule>
  </conditionalFormatting>
  <conditionalFormatting sqref="Q85:W88">
    <cfRule type="expression" dxfId="16" priority="381" stopIfTrue="1">
      <formula>OR(Q85="",LEN($H85)&lt;=1)</formula>
    </cfRule>
    <cfRule type="expression" dxfId="17" priority="382" stopIfTrue="1">
      <formula>Q85&lt;=0</formula>
    </cfRule>
    <cfRule type="expression" dxfId="18" priority="383" stopIfTrue="1">
      <formula>Q85&lt;1</formula>
    </cfRule>
    <cfRule type="expression" dxfId="19" priority="384">
      <formula>Q85&gt;=1</formula>
    </cfRule>
  </conditionalFormatting>
  <conditionalFormatting sqref="F89:G90 J89:J90 M89:M90 D89:D90">
    <cfRule type="expression" dxfId="20" priority="363">
      <formula>AND(LEN($H89)&lt;=1,$E89&lt;&gt;"")</formula>
    </cfRule>
  </conditionalFormatting>
  <conditionalFormatting sqref="N89:W90">
    <cfRule type="expression" dxfId="20" priority="364">
      <formula>AND(LEN($H89)&lt;=1,$E89&lt;&gt;"")</formula>
    </cfRule>
  </conditionalFormatting>
  <conditionalFormatting sqref="Q89:W90">
    <cfRule type="expression" dxfId="16" priority="365" stopIfTrue="1">
      <formula>OR(Q89="",LEN($H89)&lt;=1)</formula>
    </cfRule>
    <cfRule type="expression" dxfId="17" priority="366" stopIfTrue="1">
      <formula>Q89&lt;=0</formula>
    </cfRule>
    <cfRule type="expression" dxfId="18" priority="367" stopIfTrue="1">
      <formula>Q89&lt;1</formula>
    </cfRule>
    <cfRule type="expression" dxfId="19" priority="368">
      <formula>Q89&gt;=1</formula>
    </cfRule>
  </conditionalFormatting>
  <conditionalFormatting sqref="F91:G94 J91:J94 L91:M94 D91:D94">
    <cfRule type="expression" dxfId="20" priority="584">
      <formula>AND(LEN($H91)&lt;=1,$E91&lt;&gt;"")</formula>
    </cfRule>
  </conditionalFormatting>
  <conditionalFormatting sqref="N91:W94">
    <cfRule type="expression" dxfId="20" priority="585">
      <formula>AND(LEN($H91)&lt;=1,$E91&lt;&gt;"")</formula>
    </cfRule>
  </conditionalFormatting>
  <conditionalFormatting sqref="Q91:W94">
    <cfRule type="expression" dxfId="16" priority="586" stopIfTrue="1">
      <formula>OR(Q91="",LEN($H91)&lt;=1)</formula>
    </cfRule>
    <cfRule type="expression" dxfId="17" priority="587" stopIfTrue="1">
      <formula>Q91&lt;=0</formula>
    </cfRule>
    <cfRule type="expression" dxfId="18" priority="588" stopIfTrue="1">
      <formula>Q91&lt;1</formula>
    </cfRule>
    <cfRule type="expression" dxfId="19" priority="589">
      <formula>Q91&gt;=1</formula>
    </cfRule>
  </conditionalFormatting>
  <conditionalFormatting sqref="L95:M95 J95 F95:G95 D95 D103 F103:G103 J103 L103:M103 L105:M105 J105 F105:G105 D105 D108 F108:G108 J108 L108:M108">
    <cfRule type="expression" dxfId="20" priority="598">
      <formula>AND(LEN($H95)&lt;=1,$E95&lt;&gt;"")</formula>
    </cfRule>
  </conditionalFormatting>
  <conditionalFormatting sqref="E95 E103 E105 E108">
    <cfRule type="expression" dxfId="20" priority="596">
      <formula>AND(LEN($H95)&lt;=1,$E95&lt;&gt;"")</formula>
    </cfRule>
  </conditionalFormatting>
  <conditionalFormatting sqref="H95 H103 H105 H108">
    <cfRule type="expression" dxfId="20" priority="594">
      <formula>AND(LEN($H95)&lt;=1,$E95&lt;&gt;"")</formula>
    </cfRule>
  </conditionalFormatting>
  <conditionalFormatting sqref="K95 K103 K105 K108">
    <cfRule type="expression" dxfId="20" priority="595">
      <formula>AND(LEN($H95)&lt;=1,$E95&lt;&gt;"")</formula>
    </cfRule>
  </conditionalFormatting>
  <conditionalFormatting sqref="N95:W95 N103:W103 N105:W105 N108:W108">
    <cfRule type="expression" dxfId="20" priority="599">
      <formula>AND(LEN($H95)&lt;=1,$E95&lt;&gt;"")</formula>
    </cfRule>
  </conditionalFormatting>
  <conditionalFormatting sqref="O95 O103 O105 O108">
    <cfRule type="expression" dxfId="16" priority="604" stopIfTrue="1">
      <formula>O95=""</formula>
    </cfRule>
    <cfRule type="expression" dxfId="17" priority="605" stopIfTrue="1">
      <formula>O95&lt;=0</formula>
    </cfRule>
    <cfRule type="expression" dxfId="18" priority="606" stopIfTrue="1">
      <formula>O95&lt;1</formula>
    </cfRule>
    <cfRule type="expression" dxfId="19" priority="607">
      <formula>O95&gt;=1</formula>
    </cfRule>
  </conditionalFormatting>
  <conditionalFormatting sqref="Q95:W95 Q103:W103 Q105:W105 Q108:W108">
    <cfRule type="expression" dxfId="16" priority="600" stopIfTrue="1">
      <formula>OR(Q95="",LEN($H95)&lt;=1)</formula>
    </cfRule>
    <cfRule type="expression" dxfId="17" priority="601" stopIfTrue="1">
      <formula>Q95&lt;=0</formula>
    </cfRule>
    <cfRule type="expression" dxfId="18" priority="602" stopIfTrue="1">
      <formula>Q95&lt;1</formula>
    </cfRule>
    <cfRule type="expression" dxfId="19" priority="603">
      <formula>Q95&gt;=1</formula>
    </cfRule>
  </conditionalFormatting>
  <conditionalFormatting sqref="L96:M98 J96:J98 F96:G98 D96:D98">
    <cfRule type="expression" dxfId="20" priority="333">
      <formula>AND(LEN($H96)&lt;=1,$E96&lt;&gt;"")</formula>
    </cfRule>
  </conditionalFormatting>
  <conditionalFormatting sqref="N96:W98">
    <cfRule type="expression" dxfId="20" priority="334">
      <formula>AND(LEN($H96)&lt;=1,$E96&lt;&gt;"")</formula>
    </cfRule>
  </conditionalFormatting>
  <conditionalFormatting sqref="Q96:W98">
    <cfRule type="expression" dxfId="16" priority="335" stopIfTrue="1">
      <formula>OR(Q96="",LEN($H96)&lt;=1)</formula>
    </cfRule>
    <cfRule type="expression" dxfId="17" priority="336" stopIfTrue="1">
      <formula>Q96&lt;=0</formula>
    </cfRule>
    <cfRule type="expression" dxfId="18" priority="337" stopIfTrue="1">
      <formula>Q96&lt;1</formula>
    </cfRule>
    <cfRule type="expression" dxfId="19" priority="338">
      <formula>Q96&gt;=1</formula>
    </cfRule>
  </conditionalFormatting>
  <conditionalFormatting sqref="F99:G102 J99:J102 L99:M102 D99:D102">
    <cfRule type="expression" dxfId="20" priority="346">
      <formula>AND(LEN($H99)&lt;=1,$E99&lt;&gt;"")</formula>
    </cfRule>
  </conditionalFormatting>
  <conditionalFormatting sqref="N99:W102">
    <cfRule type="expression" dxfId="20" priority="347">
      <formula>AND(LEN($H99)&lt;=1,$E99&lt;&gt;"")</formula>
    </cfRule>
  </conditionalFormatting>
  <conditionalFormatting sqref="Q99:W102">
    <cfRule type="expression" dxfId="16" priority="348" stopIfTrue="1">
      <formula>OR(Q99="",LEN($H99)&lt;=1)</formula>
    </cfRule>
    <cfRule type="expression" dxfId="17" priority="349" stopIfTrue="1">
      <formula>Q99&lt;=0</formula>
    </cfRule>
    <cfRule type="expression" dxfId="18" priority="350" stopIfTrue="1">
      <formula>Q99&lt;1</formula>
    </cfRule>
    <cfRule type="expression" dxfId="19" priority="351">
      <formula>Q99&gt;=1</formula>
    </cfRule>
  </conditionalFormatting>
  <conditionalFormatting sqref="D104 F104:G104 J104 L104:M104">
    <cfRule type="expression" dxfId="20" priority="317">
      <formula>AND(LEN($H104)&lt;=1,$E104&lt;&gt;"")</formula>
    </cfRule>
  </conditionalFormatting>
  <conditionalFormatting sqref="L106:M106 J106 F106:G106 D106">
    <cfRule type="expression" dxfId="20" priority="289">
      <formula>AND(LEN($H106)&lt;=1,$E106&lt;&gt;"")</formula>
    </cfRule>
  </conditionalFormatting>
  <conditionalFormatting sqref="F107:G107 J107 L107:M107 D107">
    <cfRule type="expression" dxfId="20" priority="302">
      <formula>AND(LEN($H107)&lt;=1,$E107&lt;&gt;"")</formula>
    </cfRule>
  </conditionalFormatting>
  <conditionalFormatting sqref="D109 F109:G109 J109 L109:M109">
    <cfRule type="expression" dxfId="20" priority="273">
      <formula>AND(LEN($H109)&lt;=1,$E109&lt;&gt;"")</formula>
    </cfRule>
  </conditionalFormatting>
  <conditionalFormatting sqref="C110 C112">
    <cfRule type="expression" dxfId="20" priority="254">
      <formula>AND(LEN($H110)&lt;=1,$E110&lt;&gt;"")</formula>
    </cfRule>
  </conditionalFormatting>
  <conditionalFormatting sqref="F110:G111 J110:J111 L110:M111 D110:D111">
    <cfRule type="expression" dxfId="20" priority="259">
      <formula>AND(LEN($H110)&lt;=1,$E110&lt;&gt;"")</formula>
    </cfRule>
  </conditionalFormatting>
  <conditionalFormatting sqref="N110:W111">
    <cfRule type="expression" dxfId="20" priority="260">
      <formula>AND(LEN($H110)&lt;=1,$E110&lt;&gt;"")</formula>
    </cfRule>
  </conditionalFormatting>
  <conditionalFormatting sqref="Q110:W111">
    <cfRule type="expression" dxfId="16" priority="261" stopIfTrue="1">
      <formula>OR(Q110="",LEN($H110)&lt;=1)</formula>
    </cfRule>
    <cfRule type="expression" dxfId="17" priority="262" stopIfTrue="1">
      <formula>Q110&lt;=0</formula>
    </cfRule>
    <cfRule type="expression" dxfId="18" priority="263" stopIfTrue="1">
      <formula>Q110&lt;1</formula>
    </cfRule>
    <cfRule type="expression" dxfId="19" priority="264">
      <formula>Q110&gt;=1</formula>
    </cfRule>
  </conditionalFormatting>
  <conditionalFormatting sqref="C111 C115 C118">
    <cfRule type="expression" dxfId="20" priority="255">
      <formula>AND(LEN($H111)&lt;=1,$E111&lt;&gt;"")</formula>
    </cfRule>
  </conditionalFormatting>
  <conditionalFormatting sqref="F112:G112 J112 L112:M112 D112 D115 L115:M115 J115 F115:G115 F117:G118 J117:J118 L117:M118 D117:D118">
    <cfRule type="expression" dxfId="20" priority="640">
      <formula>AND(LEN($H112)&lt;=1,$E112&lt;&gt;"")</formula>
    </cfRule>
  </conditionalFormatting>
  <conditionalFormatting sqref="E112 E115 E117:E118">
    <cfRule type="expression" dxfId="20" priority="638">
      <formula>AND(LEN($H112)&lt;=1,$E112&lt;&gt;"")</formula>
    </cfRule>
  </conditionalFormatting>
  <conditionalFormatting sqref="H112 H115 H117:H118">
    <cfRule type="expression" dxfId="20" priority="636">
      <formula>AND(LEN($H112)&lt;=1,$E112&lt;&gt;"")</formula>
    </cfRule>
  </conditionalFormatting>
  <conditionalFormatting sqref="K112 K115 K117:K118">
    <cfRule type="expression" dxfId="20" priority="637">
      <formula>AND(LEN($H112)&lt;=1,$E112&lt;&gt;"")</formula>
    </cfRule>
  </conditionalFormatting>
  <conditionalFormatting sqref="N112:W112 N115:W115 N117:W118">
    <cfRule type="expression" dxfId="20" priority="641">
      <formula>AND(LEN($H112)&lt;=1,$E112&lt;&gt;"")</formula>
    </cfRule>
  </conditionalFormatting>
  <conditionalFormatting sqref="O112 O115 O117:O118">
    <cfRule type="expression" dxfId="16" priority="646" stopIfTrue="1">
      <formula>O112=""</formula>
    </cfRule>
    <cfRule type="expression" dxfId="17" priority="647" stopIfTrue="1">
      <formula>O112&lt;=0</formula>
    </cfRule>
    <cfRule type="expression" dxfId="18" priority="648" stopIfTrue="1">
      <formula>O112&lt;1</formula>
    </cfRule>
    <cfRule type="expression" dxfId="19" priority="649">
      <formula>O112&gt;=1</formula>
    </cfRule>
  </conditionalFormatting>
  <conditionalFormatting sqref="Q112:W112 Q115:W115 Q117:W118">
    <cfRule type="expression" dxfId="16" priority="642" stopIfTrue="1">
      <formula>OR(Q112="",LEN($H112)&lt;=1)</formula>
    </cfRule>
    <cfRule type="expression" dxfId="17" priority="643" stopIfTrue="1">
      <formula>Q112&lt;=0</formula>
    </cfRule>
    <cfRule type="expression" dxfId="18" priority="644" stopIfTrue="1">
      <formula>Q112&lt;1</formula>
    </cfRule>
    <cfRule type="expression" dxfId="19" priority="645">
      <formula>Q112&gt;=1</formula>
    </cfRule>
  </conditionalFormatting>
  <conditionalFormatting sqref="F113:G113 J113 L113:M113 D113">
    <cfRule type="expression" dxfId="20" priority="243">
      <formula>AND(LEN($H113)&lt;=1,$E113&lt;&gt;"")</formula>
    </cfRule>
  </conditionalFormatting>
  <conditionalFormatting sqref="C114 C117 C121">
    <cfRule type="expression" dxfId="20" priority="224">
      <formula>AND(LEN($H114)&lt;=1,$E114&lt;&gt;"")</formula>
    </cfRule>
  </conditionalFormatting>
  <conditionalFormatting sqref="F114:G114 J114 L114:M114 D114">
    <cfRule type="expression" dxfId="20" priority="228">
      <formula>AND(LEN($H114)&lt;=1,$E114&lt;&gt;"")</formula>
    </cfRule>
  </conditionalFormatting>
  <conditionalFormatting sqref="D116 L116:M116 J116 F116:G116">
    <cfRule type="expression" dxfId="20" priority="213">
      <formula>AND(LEN($H116)&lt;=1,$E116&lt;&gt;"")</formula>
    </cfRule>
  </conditionalFormatting>
  <conditionalFormatting sqref="F119:G119 J119 L119:M119 D119">
    <cfRule type="expression" dxfId="20" priority="198">
      <formula>AND(LEN($H119)&lt;=1,$E119&lt;&gt;"")</formula>
    </cfRule>
  </conditionalFormatting>
  <conditionalFormatting sqref="J120:W120 D120:H120 B120">
    <cfRule type="expression" dxfId="20" priority="185">
      <formula>AND(LEN($H120)&lt;=1,$E120&lt;&gt;"")</formula>
    </cfRule>
  </conditionalFormatting>
  <conditionalFormatting sqref="C120 C124">
    <cfRule type="expression" dxfId="20" priority="184">
      <formula>AND(LEN($H120)&lt;=1,$E120&lt;&gt;"")</formula>
    </cfRule>
  </conditionalFormatting>
  <conditionalFormatting sqref="J122:W122 D122:H122 B122">
    <cfRule type="expression" dxfId="20" priority="175">
      <formula>AND(LEN($H122)&lt;=1,$E122&lt;&gt;"")</formula>
    </cfRule>
  </conditionalFormatting>
  <conditionalFormatting sqref="B123 D123:H123 J123:W123">
    <cfRule type="expression" dxfId="20" priority="165">
      <formula>AND(LEN($H123)&lt;=1,$E123&lt;&gt;"")</formula>
    </cfRule>
  </conditionalFormatting>
  <conditionalFormatting sqref="C123 C126">
    <cfRule type="expression" dxfId="20" priority="164">
      <formula>AND(LEN($H123)&lt;=1,$E123&lt;&gt;"")</formula>
    </cfRule>
  </conditionalFormatting>
  <conditionalFormatting sqref="B125 D125:H125 J125:W125">
    <cfRule type="expression" dxfId="20" priority="155">
      <formula>AND(LEN($H125)&lt;=1,$E125&lt;&gt;"")</formula>
    </cfRule>
  </conditionalFormatting>
  <conditionalFormatting sqref="J127:W127 D127:H127 B127">
    <cfRule type="expression" dxfId="20" priority="145">
      <formula>AND(LEN($H127)&lt;=1,$E127&lt;&gt;"")</formula>
    </cfRule>
  </conditionalFormatting>
  <conditionalFormatting sqref="B134:G134 I134:J134 L134:M134">
    <cfRule type="expression" dxfId="20" priority="869">
      <formula>AND(LEN($H134)&lt;=1,$E134&lt;&gt;"")</formula>
    </cfRule>
  </conditionalFormatting>
  <conditionalFormatting sqref="H134 H139 H146:H147">
    <cfRule type="expression" dxfId="20" priority="553">
      <formula>AND(LEN($H134)&lt;=1,$E134&lt;&gt;"")</formula>
    </cfRule>
  </conditionalFormatting>
  <conditionalFormatting sqref="B135:G135 I135:J135 L135:M135">
    <cfRule type="expression" dxfId="20" priority="134">
      <formula>AND(LEN($H135)&lt;=1,$E135&lt;&gt;"")</formula>
    </cfRule>
  </conditionalFormatting>
  <conditionalFormatting sqref="C136 J136 L136:M136 E136:G136 C138">
    <cfRule type="expression" dxfId="20" priority="118">
      <formula>AND(LEN($H136)&lt;=1,$E136&lt;&gt;"")</formula>
    </cfRule>
  </conditionalFormatting>
  <conditionalFormatting sqref="N136 P136:W136">
    <cfRule type="expression" dxfId="20" priority="119">
      <formula>AND(LEN($H136)&lt;=1,$E136&lt;&gt;"")</formula>
    </cfRule>
  </conditionalFormatting>
  <conditionalFormatting sqref="C137 C139">
    <cfRule type="expression" dxfId="20" priority="131">
      <formula>AND(LEN($H137)&lt;=1,$E137&lt;&gt;"")</formula>
    </cfRule>
  </conditionalFormatting>
  <conditionalFormatting sqref="J137 L137:M137 E137:G137">
    <cfRule type="expression" dxfId="20" priority="125">
      <formula>AND(LEN($H137)&lt;=1,$E137&lt;&gt;"")</formula>
    </cfRule>
  </conditionalFormatting>
  <conditionalFormatting sqref="N137 P137:W137">
    <cfRule type="expression" dxfId="20" priority="126">
      <formula>AND(LEN($H137)&lt;=1,$E137&lt;&gt;"")</formula>
    </cfRule>
  </conditionalFormatting>
  <conditionalFormatting sqref="J138 L138:M138 E138:G138">
    <cfRule type="expression" dxfId="20" priority="102">
      <formula>AND(LEN($H138)&lt;=1,$E138&lt;&gt;"")</formula>
    </cfRule>
  </conditionalFormatting>
  <conditionalFormatting sqref="N138 P138:W138">
    <cfRule type="expression" dxfId="20" priority="103">
      <formula>AND(LEN($H138)&lt;=1,$E138&lt;&gt;"")</formula>
    </cfRule>
  </conditionalFormatting>
  <conditionalFormatting sqref="B139 B146:B147">
    <cfRule type="expression" dxfId="20" priority="554">
      <formula>AND(LEN($H139)&lt;=1,$E139&lt;&gt;"")</formula>
    </cfRule>
  </conditionalFormatting>
  <conditionalFormatting sqref="D139 D146:D147">
    <cfRule type="expression" dxfId="20" priority="547">
      <formula>AND(LEN($H139)&lt;=1,$E139&lt;&gt;"")</formula>
    </cfRule>
  </conditionalFormatting>
  <conditionalFormatting sqref="I139:J139 L139:M139 E139:G139">
    <cfRule type="expression" dxfId="20" priority="557">
      <formula>AND(LEN($H139)&lt;=1,$E139&lt;&gt;"")</formula>
    </cfRule>
  </conditionalFormatting>
  <conditionalFormatting sqref="N139 P139:W139">
    <cfRule type="expression" dxfId="20" priority="562">
      <formula>AND(LEN($H139)&lt;=1,$E139&lt;&gt;"")</formula>
    </cfRule>
  </conditionalFormatting>
  <conditionalFormatting sqref="O139 O146">
    <cfRule type="expression" dxfId="20" priority="552">
      <formula>AND(LEN($H139)&lt;=1,$E139&lt;&gt;"")</formula>
    </cfRule>
    <cfRule type="expression" dxfId="16" priority="548" stopIfTrue="1">
      <formula>O139=""</formula>
    </cfRule>
    <cfRule type="expression" dxfId="17" priority="549" stopIfTrue="1">
      <formula>O139&lt;=0</formula>
    </cfRule>
    <cfRule type="expression" dxfId="18" priority="550" stopIfTrue="1">
      <formula>O139&lt;1</formula>
    </cfRule>
    <cfRule type="expression" dxfId="19" priority="551">
      <formula>O139&gt;=1</formula>
    </cfRule>
  </conditionalFormatting>
  <conditionalFormatting sqref="J140 L140:M140 E140:G140">
    <cfRule type="expression" dxfId="20" priority="87">
      <formula>AND(LEN($H140)&lt;=1,$E140&lt;&gt;"")</formula>
    </cfRule>
  </conditionalFormatting>
  <conditionalFormatting sqref="N140 P140:W140">
    <cfRule type="expression" dxfId="20" priority="88">
      <formula>AND(LEN($H140)&lt;=1,$E140&lt;&gt;"")</formula>
    </cfRule>
  </conditionalFormatting>
  <conditionalFormatting sqref="B141 B143">
    <cfRule type="expression" dxfId="20" priority="58">
      <formula>AND(LEN($H141)&lt;=1,$E141&lt;&gt;"")</formula>
    </cfRule>
  </conditionalFormatting>
  <conditionalFormatting sqref="C141 C145 C147">
    <cfRule type="expression" dxfId="20" priority="49">
      <formula>AND(LEN($H141)&lt;=1,$E141&lt;&gt;"")</formula>
    </cfRule>
  </conditionalFormatting>
  <conditionalFormatting sqref="D141 D143">
    <cfRule type="expression" dxfId="20" priority="51">
      <formula>AND(LEN($H141)&lt;=1,$E141&lt;&gt;"")</formula>
    </cfRule>
  </conditionalFormatting>
  <conditionalFormatting sqref="I141:J141 L141:M141 E141:G141">
    <cfRule type="expression" dxfId="20" priority="60">
      <formula>AND(LEN($H141)&lt;=1,$E141&lt;&gt;"")</formula>
    </cfRule>
  </conditionalFormatting>
  <conditionalFormatting sqref="H141 H143">
    <cfRule type="expression" dxfId="20" priority="57">
      <formula>AND(LEN($H141)&lt;=1,$E141&lt;&gt;"")</formula>
    </cfRule>
  </conditionalFormatting>
  <conditionalFormatting sqref="N141 P141:W141">
    <cfRule type="expression" dxfId="20" priority="61">
      <formula>AND(LEN($H141)&lt;=1,$E141&lt;&gt;"")</formula>
    </cfRule>
  </conditionalFormatting>
  <conditionalFormatting sqref="J142 L142:M142 E142:G142">
    <cfRule type="expression" dxfId="20" priority="27">
      <formula>AND(LEN($H142)&lt;=1,$E142&lt;&gt;"")</formula>
    </cfRule>
  </conditionalFormatting>
  <conditionalFormatting sqref="N142 P142:W142">
    <cfRule type="expression" dxfId="20" priority="28">
      <formula>AND(LEN($H142)&lt;=1,$E142&lt;&gt;"")</formula>
    </cfRule>
  </conditionalFormatting>
  <conditionalFormatting sqref="C143 C146">
    <cfRule type="expression" dxfId="20" priority="50">
      <formula>AND(LEN($H143)&lt;=1,$E143&lt;&gt;"")</formula>
    </cfRule>
  </conditionalFormatting>
  <conditionalFormatting sqref="I143:J143 L143:M143 E143:G143">
    <cfRule type="expression" dxfId="20" priority="67">
      <formula>AND(LEN($H143)&lt;=1,$E143&lt;&gt;"")</formula>
    </cfRule>
  </conditionalFormatting>
  <conditionalFormatting sqref="J144 L144:M144 E144:G144">
    <cfRule type="expression" dxfId="20" priority="7">
      <formula>AND(LEN($H144)&lt;=1,$E144&lt;&gt;"")</formula>
    </cfRule>
  </conditionalFormatting>
  <conditionalFormatting sqref="J145 L145:M145 E145:G145">
    <cfRule type="expression" dxfId="20" priority="43">
      <formula>AND(LEN($H145)&lt;=1,$E145&lt;&gt;"")</formula>
    </cfRule>
  </conditionalFormatting>
  <conditionalFormatting sqref="N145 P145:W145">
    <cfRule type="expression" dxfId="20" priority="44">
      <formula>AND(LEN($H145)&lt;=1,$E145&lt;&gt;"")</formula>
    </cfRule>
  </conditionalFormatting>
  <conditionalFormatting sqref="J146 L146:M146 E146:G146">
    <cfRule type="expression" dxfId="20" priority="569">
      <formula>AND(LEN($H146)&lt;=1,$E146&lt;&gt;"")</formula>
    </cfRule>
  </conditionalFormatting>
  <conditionalFormatting sqref="N146 P146:W146">
    <cfRule type="expression" dxfId="20" priority="574">
      <formula>AND(LEN($H146)&lt;=1,$E146&lt;&gt;"")</formula>
    </cfRule>
  </conditionalFormatting>
  <conditionalFormatting sqref="J147 L147:M147 E147:G147">
    <cfRule type="expression" dxfId="20" priority="711">
      <formula>AND(LEN($H147)&lt;=1,$E147&lt;&gt;"")</formula>
    </cfRule>
  </conditionalFormatting>
  <conditionalFormatting sqref="R152:T153">
    <cfRule type="expression" dxfId="20" priority="533">
      <formula>AND(LEN($H152)&lt;=1,$E152&lt;&gt;"")</formula>
    </cfRule>
  </conditionalFormatting>
  <conditionalFormatting sqref="I154:J154 B154:G154 L154:M154">
    <cfRule type="expression" dxfId="20" priority="536">
      <formula>AND(LEN($H154)&lt;=1,$E154&lt;&gt;"")</formula>
    </cfRule>
  </conditionalFormatting>
  <conditionalFormatting sqref="I155:J155 B155:G155 L155:M155">
    <cfRule type="expression" dxfId="20" priority="867">
      <formula>AND(LEN($H155)&lt;=1,$E155&lt;&gt;"")</formula>
    </cfRule>
  </conditionalFormatting>
  <conditionalFormatting sqref="B162:E162 G162 I162:J162 L162:M162">
    <cfRule type="expression" dxfId="20" priority="865">
      <formula>AND(LEN($H162)&lt;=1,$E162&lt;&gt;"")</formula>
    </cfRule>
  </conditionalFormatting>
  <conditionalFormatting sqref="B169:E169 J169 L169:M169 G169">
    <cfRule type="expression" dxfId="20" priority="510">
      <formula>AND(LEN($H169)&lt;=1,$E169&lt;&gt;"")</formula>
    </cfRule>
  </conditionalFormatting>
  <conditionalFormatting sqref="B170:E170 J170 L170:M170 G170">
    <cfRule type="expression" dxfId="20" priority="523">
      <formula>AND(LEN($H170)&lt;=1,$E170&lt;&gt;"")</formula>
    </cfRule>
  </conditionalFormatting>
  <conditionalFormatting sqref="B171:G171 J171 L171:M171">
    <cfRule type="expression" dxfId="20" priority="859">
      <formula>AND(LEN($H171)&lt;=1,$E171&lt;&gt;"")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30 O162 O37:O38 O46:O50 O57:O66 O73:O127 O134:O147 O154:O155 O169:O171"/>
    <dataValidation type="list" allowBlank="1" showInputMessage="1" showErrorMessage="1" promptTitle="WARNING!" prompt="The WP item applicability is defined by the WP template and should not be changed." sqref="B30 B162 B37:B38 B46:B50 B57:B66 B73:B127 B134:B147 B154:B155 B169:B171">
      <formula1>LabelList</formula1>
    </dataValidation>
    <dataValidation allowBlank="1" showInputMessage="1" showErrorMessage="1" promptTitle="DON'T EDIT!" prompt="The value is looked up based on WP item applicability." sqref="H30 H162 H37:H38 H46:H50 H57:H66 H73:H127 H134:H147 H154:H155 H169:H171"/>
    <dataValidation allowBlank="1" showInputMessage="1" showErrorMessage="1" promptTitle="WARNING!" prompt="As default the target is set based on a formula showing the WP overall target date as stated in the WP scope worksheet.  " sqref="K30 K162 K37:K38 K46:K50 K57:K66 K73:K127 K134:K147 K154:K155 K169:K171"/>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0:W30 Q162:W162 Q37:W38 Q57:W66 Q134:W147 Q169:W171 Q154:W155 Q73:W127 Q46:W50">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Macintosh Excel</Application>
  <HeadingPairs>
    <vt:vector size="2" baseType="variant">
      <vt:variant>
        <vt:lpstr>工作表</vt:lpstr>
      </vt:variant>
      <vt:variant>
        <vt:i4>2</vt:i4>
      </vt:variant>
    </vt:vector>
  </HeadingPairs>
  <TitlesOfParts>
    <vt:vector size="2" baseType="lpstr">
      <vt:lpstr>WP scope</vt:lpstr>
      <vt:lpstr>WP NR band and CBW FR1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Huifang Sun</cp:lastModifiedBy>
  <dcterms:created xsi:type="dcterms:W3CDTF">2022-02-11T08:58:00Z</dcterms:created>
  <dcterms:modified xsi:type="dcterms:W3CDTF">2022-05-25T09:09:52Z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777F8BC3D9DE4C0CAA735EE489934BD6</vt:lpwstr>
  </property>
  <property fmtid="{D5CDD505-2E9C-101B-9397-08002B2CF9AE}" pid="3" name="KSOProductBuildVer">
    <vt:lpwstr>2052-11.1.0.11744</vt:lpwstr>
  </property>
</Properties>
</file>